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D7BA3D7-3633-419F-8CCD-FAF4350A4993}"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2">'2- Análisis de Contexto'!$A$1:$F$56</definedName>
    <definedName name="_xlnm.Print_Area" localSheetId="3">'3- Estrategias'!$A$1:$G$12</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0" i="29" l="1"/>
  <c r="C91" i="28"/>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C30" i="28"/>
  <c r="L133" i="27"/>
  <c r="K133" i="27" s="1"/>
  <c r="L134" i="27"/>
  <c r="K134" i="27" s="1"/>
  <c r="L135" i="27"/>
  <c r="K135" i="27" s="1"/>
  <c r="L136" i="27"/>
  <c r="K136" i="27" s="1"/>
  <c r="L137" i="27"/>
  <c r="K137" i="27" s="1"/>
  <c r="L138" i="27"/>
  <c r="K138" i="27" s="1"/>
  <c r="L139" i="27"/>
  <c r="K139" i="27" s="1"/>
  <c r="L140" i="27"/>
  <c r="K140" i="27" s="1"/>
  <c r="L141" i="27"/>
  <c r="K141" i="27" s="1"/>
  <c r="L142" i="27"/>
  <c r="K142" i="27" s="1"/>
  <c r="L143" i="27"/>
  <c r="K143" i="27" s="1"/>
  <c r="L144" i="27"/>
  <c r="K144" i="27" s="1"/>
  <c r="L145" i="27"/>
  <c r="K145" i="27" s="1"/>
  <c r="L146" i="27"/>
  <c r="K146" i="27" s="1"/>
  <c r="L147" i="27"/>
  <c r="K147" i="27" s="1"/>
  <c r="L148" i="27"/>
  <c r="K148" i="27" s="1"/>
  <c r="L149" i="27"/>
  <c r="K149" i="27" s="1"/>
  <c r="L150" i="27"/>
  <c r="K150" i="27" s="1"/>
  <c r="L151" i="27"/>
  <c r="K151" i="27" s="1"/>
  <c r="L152" i="27"/>
  <c r="K152" i="27" s="1"/>
  <c r="L153" i="27"/>
  <c r="K153" i="27" s="1"/>
  <c r="L154" i="27"/>
  <c r="K154" i="27" s="1"/>
  <c r="L155" i="27"/>
  <c r="K155" i="27" s="1"/>
  <c r="L156" i="27"/>
  <c r="K156" i="27" s="1"/>
  <c r="L157" i="27"/>
  <c r="K157" i="27" s="1"/>
  <c r="L158" i="27"/>
  <c r="K158" i="27" s="1"/>
  <c r="L159" i="27"/>
  <c r="K159" i="27" s="1"/>
  <c r="G120" i="27"/>
  <c r="G130" i="27"/>
  <c r="G140" i="27"/>
  <c r="G150" i="27"/>
  <c r="B150" i="29"/>
  <c r="C150" i="29"/>
  <c r="E150" i="29"/>
  <c r="E151" i="29"/>
  <c r="E152" i="29"/>
  <c r="E153" i="29"/>
  <c r="E154" i="29"/>
  <c r="E155" i="29"/>
  <c r="E156" i="29"/>
  <c r="E157" i="29"/>
  <c r="E158" i="29"/>
  <c r="E159" i="29"/>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5" i="28"/>
  <c r="C16" i="28"/>
  <c r="C17" i="28"/>
  <c r="C18" i="28"/>
  <c r="C19" i="28"/>
  <c r="C20" i="28"/>
  <c r="C21" i="28"/>
  <c r="C22" i="28"/>
  <c r="C23" i="28"/>
  <c r="C24" i="28"/>
  <c r="C25" i="28"/>
  <c r="C26" i="28"/>
  <c r="C27" i="28"/>
  <c r="C28" i="28"/>
  <c r="C29" i="28"/>
  <c r="B10" i="28"/>
  <c r="B20" i="28"/>
  <c r="A10" i="28"/>
  <c r="A20" i="28"/>
  <c r="L10" i="29"/>
  <c r="L20" i="29"/>
  <c r="C10" i="29"/>
  <c r="C20" i="29"/>
  <c r="B10" i="29"/>
  <c r="B20" i="29"/>
  <c r="F130" i="29"/>
  <c r="L150" i="29"/>
  <c r="L140" i="29"/>
  <c r="A10" i="29"/>
  <c r="A20" i="29"/>
  <c r="L29" i="27"/>
  <c r="K29" i="27"/>
  <c r="L28" i="27"/>
  <c r="K28" i="27" s="1"/>
  <c r="L27" i="27"/>
  <c r="K27" i="27"/>
  <c r="L26" i="27"/>
  <c r="K26" i="27"/>
  <c r="L25" i="27"/>
  <c r="K25" i="27" s="1"/>
  <c r="L24" i="27"/>
  <c r="K24" i="27"/>
  <c r="L23" i="27"/>
  <c r="K23" i="27"/>
  <c r="L22" i="27"/>
  <c r="K22" i="27" s="1"/>
  <c r="L21" i="27"/>
  <c r="K21" i="27" s="1"/>
  <c r="L20" i="27"/>
  <c r="G20" i="27"/>
  <c r="H20" i="27" s="1"/>
  <c r="L19" i="27"/>
  <c r="K19" i="27"/>
  <c r="L18" i="27"/>
  <c r="K18" i="27" s="1"/>
  <c r="L17" i="27"/>
  <c r="K17" i="27" s="1"/>
  <c r="L16" i="27"/>
  <c r="K16" i="27" s="1"/>
  <c r="L15" i="27"/>
  <c r="K15" i="27" s="1"/>
  <c r="L14" i="27"/>
  <c r="K14" i="27" s="1"/>
  <c r="L13" i="27"/>
  <c r="K13" i="27" s="1"/>
  <c r="L12" i="27"/>
  <c r="K12" i="27" s="1"/>
  <c r="L11" i="27"/>
  <c r="K11" i="27" s="1"/>
  <c r="L10" i="27"/>
  <c r="K10" i="27" s="1"/>
  <c r="G10" i="27"/>
  <c r="H10" i="27" s="1"/>
  <c r="F20" i="29" l="1"/>
  <c r="F10" i="29"/>
  <c r="M20" i="27"/>
  <c r="K20" i="27"/>
  <c r="M10" i="27"/>
  <c r="N10" i="27" l="1"/>
  <c r="H10" i="29" s="1"/>
  <c r="G10" i="29"/>
  <c r="N20" i="27"/>
  <c r="H20" i="29" s="1"/>
  <c r="G20" i="29"/>
  <c r="O20" i="27"/>
  <c r="O10" i="27"/>
  <c r="K121" i="27"/>
  <c r="M120" i="27"/>
  <c r="N120" i="27" s="1"/>
  <c r="L30" i="29"/>
  <c r="L40" i="29"/>
  <c r="L50" i="29"/>
  <c r="L60" i="29"/>
  <c r="L70" i="29"/>
  <c r="L80" i="29"/>
  <c r="L90" i="29"/>
  <c r="L100" i="29"/>
  <c r="L110" i="29"/>
  <c r="L120" i="29"/>
  <c r="A150" i="29"/>
  <c r="A30" i="29"/>
  <c r="B30" i="29"/>
  <c r="C30" i="29"/>
  <c r="A40" i="29"/>
  <c r="B40" i="29"/>
  <c r="C40" i="29"/>
  <c r="A50" i="29"/>
  <c r="B50" i="29"/>
  <c r="C50" i="29"/>
  <c r="A60" i="29"/>
  <c r="B60" i="29"/>
  <c r="C60" i="29"/>
  <c r="A70" i="29"/>
  <c r="B70" i="29"/>
  <c r="C70" i="29"/>
  <c r="A80" i="29"/>
  <c r="B80" i="29"/>
  <c r="C80" i="29"/>
  <c r="A90" i="29"/>
  <c r="B90" i="29"/>
  <c r="C90" i="29"/>
  <c r="A100" i="29"/>
  <c r="B100" i="29"/>
  <c r="C100" i="29"/>
  <c r="A110" i="29"/>
  <c r="B110" i="29"/>
  <c r="C110" i="29"/>
  <c r="A120" i="29"/>
  <c r="B120" i="29"/>
  <c r="C120" i="29"/>
  <c r="A130" i="29"/>
  <c r="B130" i="29"/>
  <c r="C130" i="29"/>
  <c r="A140" i="29"/>
  <c r="B140" i="29"/>
  <c r="C14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30" i="28"/>
  <c r="B40" i="28"/>
  <c r="B50" i="28"/>
  <c r="B60" i="28"/>
  <c r="B70" i="28"/>
  <c r="B80" i="28"/>
  <c r="B90" i="28"/>
  <c r="B100" i="28"/>
  <c r="B110" i="28"/>
  <c r="B120" i="28"/>
  <c r="B130" i="28"/>
  <c r="B140" i="28"/>
  <c r="B150" i="28"/>
  <c r="A150" i="28"/>
  <c r="J150" i="28"/>
  <c r="R150" i="28"/>
  <c r="J151" i="28"/>
  <c r="R151" i="28"/>
  <c r="J152" i="28"/>
  <c r="R152" i="28"/>
  <c r="J153" i="28"/>
  <c r="R153" i="28"/>
  <c r="R154" i="28"/>
  <c r="R155" i="28"/>
  <c r="R156" i="28"/>
  <c r="R157" i="28"/>
  <c r="R158" i="28"/>
  <c r="R159" i="28"/>
  <c r="A30" i="28"/>
  <c r="A40" i="28"/>
  <c r="A50" i="28"/>
  <c r="A60" i="28"/>
  <c r="A70" i="28"/>
  <c r="A80" i="28"/>
  <c r="A90" i="28"/>
  <c r="A100" i="28"/>
  <c r="A110" i="28"/>
  <c r="A120" i="28"/>
  <c r="A130" i="28"/>
  <c r="A140" i="28"/>
  <c r="K120" i="27"/>
  <c r="K128" i="27"/>
  <c r="K127" i="27"/>
  <c r="K126" i="27"/>
  <c r="K125" i="27"/>
  <c r="K124" i="27"/>
  <c r="K123" i="27"/>
  <c r="K122" i="27"/>
  <c r="B110" i="18" l="1"/>
  <c r="B60" i="18"/>
  <c r="F120" i="29"/>
  <c r="S150" i="28"/>
  <c r="K150" i="28"/>
  <c r="C140" i="18"/>
  <c r="B140" i="18"/>
  <c r="A140" i="18"/>
  <c r="C130" i="18"/>
  <c r="B130" i="18"/>
  <c r="A130" i="18"/>
  <c r="C120" i="18"/>
  <c r="B120" i="18"/>
  <c r="A120" i="18"/>
  <c r="C110" i="18"/>
  <c r="A110" i="18"/>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C150" i="18"/>
  <c r="B150" i="18"/>
  <c r="A150" i="18"/>
  <c r="O120" i="27"/>
  <c r="H120" i="29" l="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J147" i="28"/>
  <c r="J146" i="28"/>
  <c r="J145" i="28"/>
  <c r="J144" i="28"/>
  <c r="J143" i="28"/>
  <c r="J142" i="28"/>
  <c r="J141" i="28"/>
  <c r="J140" i="28"/>
  <c r="K140" i="28" s="1"/>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J134" i="28"/>
  <c r="J133" i="28"/>
  <c r="J132" i="28"/>
  <c r="J131" i="28"/>
  <c r="J130" i="28"/>
  <c r="J122" i="28"/>
  <c r="J121" i="28"/>
  <c r="J120" i="28"/>
  <c r="J112" i="28"/>
  <c r="J111" i="28"/>
  <c r="J110" i="28"/>
  <c r="H150" i="27"/>
  <c r="F150" i="29" s="1"/>
  <c r="H140" i="27"/>
  <c r="F140" i="29" s="1"/>
  <c r="L132" i="27"/>
  <c r="K132" i="27" s="1"/>
  <c r="L131" i="27"/>
  <c r="K131" i="27" s="1"/>
  <c r="L130" i="27"/>
  <c r="M150" i="27" l="1"/>
  <c r="G150" i="29" s="1"/>
  <c r="K130" i="27"/>
  <c r="M130" i="27"/>
  <c r="G130" i="29" s="1"/>
  <c r="T140" i="28"/>
  <c r="J140" i="29" s="1"/>
  <c r="D140" i="18" s="1"/>
  <c r="M140" i="27"/>
  <c r="T150" i="28"/>
  <c r="J150" i="29" s="1"/>
  <c r="D150" i="18" s="1"/>
  <c r="K110" i="28"/>
  <c r="K120" i="28"/>
  <c r="T120" i="28" s="1"/>
  <c r="J120" i="29" s="1"/>
  <c r="K130" i="28"/>
  <c r="T130" i="28" s="1"/>
  <c r="S60" i="28"/>
  <c r="S100" i="28"/>
  <c r="S140" i="28"/>
  <c r="S130" i="28"/>
  <c r="S120" i="28"/>
  <c r="U120" i="28" s="1"/>
  <c r="S110" i="28"/>
  <c r="S90" i="28"/>
  <c r="S80" i="28"/>
  <c r="S70" i="28"/>
  <c r="N140" i="27" l="1"/>
  <c r="H140" i="29" s="1"/>
  <c r="G140" i="29"/>
  <c r="N150" i="27"/>
  <c r="H150" i="29" s="1"/>
  <c r="U150" i="28"/>
  <c r="K120" i="29"/>
  <c r="E120" i="18" s="1"/>
  <c r="V120" i="28"/>
  <c r="M120" i="29" s="1"/>
  <c r="J130" i="29"/>
  <c r="D120" i="18"/>
  <c r="U140" i="28"/>
  <c r="K140" i="29" s="1"/>
  <c r="E140" i="18" s="1"/>
  <c r="U130" i="28"/>
  <c r="K130" i="29" s="1"/>
  <c r="N130" i="27"/>
  <c r="H130" i="29" s="1"/>
  <c r="O150" i="27"/>
  <c r="O140" i="27"/>
  <c r="O130" i="27"/>
  <c r="K150" i="29" l="1"/>
  <c r="V150" i="28"/>
  <c r="F120" i="18"/>
  <c r="V140" i="28"/>
  <c r="V130" i="28"/>
  <c r="M130" i="29" s="1"/>
  <c r="D130" i="18"/>
  <c r="L79" i="27"/>
  <c r="K79" i="27" s="1"/>
  <c r="L78" i="27"/>
  <c r="K78" i="27" s="1"/>
  <c r="L77" i="27"/>
  <c r="K77" i="27" s="1"/>
  <c r="L76" i="27"/>
  <c r="K76" i="27" s="1"/>
  <c r="L75" i="27"/>
  <c r="K75" i="27" s="1"/>
  <c r="L74" i="27"/>
  <c r="K74" i="27" s="1"/>
  <c r="L73" i="27"/>
  <c r="K73" i="27" s="1"/>
  <c r="L72" i="27"/>
  <c r="K72" i="27" s="1"/>
  <c r="L71" i="27"/>
  <c r="K71" i="27" s="1"/>
  <c r="L70" i="27"/>
  <c r="G70" i="27"/>
  <c r="H70" i="27" s="1"/>
  <c r="E150" i="18" l="1"/>
  <c r="M140" i="29"/>
  <c r="M150" i="29"/>
  <c r="M70" i="27"/>
  <c r="N70" i="27" s="1"/>
  <c r="H70" i="29" s="1"/>
  <c r="F70" i="29"/>
  <c r="F130" i="18"/>
  <c r="E130" i="18"/>
  <c r="K70" i="27"/>
  <c r="F150" i="18" l="1"/>
  <c r="F140" i="18"/>
  <c r="G70" i="29"/>
  <c r="U70" i="28"/>
  <c r="K70" i="29" s="1"/>
  <c r="O70" i="27"/>
  <c r="E70" i="18" l="1"/>
  <c r="J103" i="28"/>
  <c r="J102" i="28"/>
  <c r="J101" i="28"/>
  <c r="J100" i="28"/>
  <c r="J90" i="28"/>
  <c r="J82" i="28"/>
  <c r="J81" i="28"/>
  <c r="J80"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10" i="27" l="1"/>
  <c r="M100" i="27"/>
  <c r="N100" i="27" s="1"/>
  <c r="H100" i="29" s="1"/>
  <c r="K80" i="28"/>
  <c r="F90" i="29"/>
  <c r="K90" i="27"/>
  <c r="M90" i="27"/>
  <c r="F100" i="29"/>
  <c r="F110" i="29"/>
  <c r="T110" i="28"/>
  <c r="K110" i="27"/>
  <c r="K100" i="28"/>
  <c r="T100" i="28" s="1"/>
  <c r="K90" i="28"/>
  <c r="T90" i="28" s="1"/>
  <c r="K100" i="27"/>
  <c r="U100" i="28" l="1"/>
  <c r="K100" i="29" s="1"/>
  <c r="G100" i="29"/>
  <c r="J90" i="29"/>
  <c r="J100" i="29"/>
  <c r="G110" i="29"/>
  <c r="U110" i="28"/>
  <c r="K110" i="29" s="1"/>
  <c r="N110" i="27"/>
  <c r="H110" i="29" s="1"/>
  <c r="J110" i="29"/>
  <c r="G90" i="29"/>
  <c r="U90" i="28"/>
  <c r="N90" i="27"/>
  <c r="H90" i="29" s="1"/>
  <c r="O100" i="27"/>
  <c r="O90" i="27"/>
  <c r="O110" i="27"/>
  <c r="E100" i="18" l="1"/>
  <c r="V100" i="28"/>
  <c r="M100" i="29" s="1"/>
  <c r="V110" i="28"/>
  <c r="M110" i="29" s="1"/>
  <c r="K90" i="29"/>
  <c r="V90" i="28"/>
  <c r="M90" i="29" s="1"/>
  <c r="D110" i="18"/>
  <c r="E110" i="18"/>
  <c r="D100" i="18"/>
  <c r="D90" i="18"/>
  <c r="G60" i="27"/>
  <c r="F100" i="18" l="1"/>
  <c r="F110" i="18"/>
  <c r="F90" i="18"/>
  <c r="E90"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J24"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J43" i="28"/>
  <c r="R43" i="28"/>
  <c r="R44" i="28"/>
  <c r="R45" i="28"/>
  <c r="R46" i="28"/>
  <c r="R47" i="28"/>
  <c r="R48" i="28"/>
  <c r="R49" i="28"/>
  <c r="J63" i="28"/>
  <c r="J62" i="28"/>
  <c r="J60" i="28"/>
  <c r="R59" i="28"/>
  <c r="R58" i="28"/>
  <c r="R57" i="28"/>
  <c r="R56" i="28"/>
  <c r="R55" i="28"/>
  <c r="R54" i="28"/>
  <c r="J54" i="28"/>
  <c r="R53" i="28"/>
  <c r="J53" i="28"/>
  <c r="R52" i="28"/>
  <c r="J52" i="28"/>
  <c r="R51" i="28"/>
  <c r="J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E11" i="29" l="1"/>
  <c r="E12" i="29"/>
  <c r="E13" i="29"/>
  <c r="R11" i="28"/>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E10" i="29"/>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USU</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 ref="E20" authorId="1" shapeId="0" xr:uid="{F418C1D9-CB68-4364-84BD-A95FC411FDF6}">
      <text>
        <r>
          <rPr>
            <sz val="11"/>
            <color theme="1"/>
            <rFont val="Calibri"/>
            <family val="2"/>
            <scheme val="minor"/>
          </rPr>
          <t>Sistema Integrado Gestion Control Calidad Medio Ambiente - Seccional Pereira:
Cantidad de contratos supervisados en el año</t>
        </r>
      </text>
    </comment>
    <comment ref="E30" authorId="2" shapeId="0" xr:uid="{979093BC-F142-4270-B8EE-48178A08D4E0}">
      <text>
        <r>
          <rPr>
            <b/>
            <sz val="9"/>
            <color indexed="81"/>
            <rFont val="Tahoma"/>
            <family val="2"/>
          </rPr>
          <t>USU:</t>
        </r>
        <r>
          <rPr>
            <sz val="9"/>
            <color indexed="81"/>
            <rFont val="Tahoma"/>
            <family val="2"/>
          </rPr>
          <t xml:space="preserve">
Cantidad de siniestros reportados</t>
        </r>
      </text>
    </comment>
    <comment ref="E140" authorId="2" shapeId="0" xr:uid="{FD0F353F-795E-4F1D-96C9-61F8FB914D08}">
      <text>
        <r>
          <rPr>
            <b/>
            <sz val="9"/>
            <color indexed="81"/>
            <rFont val="Tahoma"/>
            <family val="2"/>
          </rPr>
          <t>USU:</t>
        </r>
        <r>
          <rPr>
            <sz val="9"/>
            <color indexed="81"/>
            <rFont val="Tahoma"/>
            <family val="2"/>
          </rPr>
          <t xml:space="preserve">
Cantidad de bienes y servicios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<sst xmlns="http://schemas.openxmlformats.org/spreadsheetml/2006/main" count="1089" uniqueCount="559">
  <si>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</si>
  <si>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</si>
  <si>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</si>
  <si>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</si>
  <si>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Apoyo</t>
  </si>
  <si>
    <t>GESTIÓN ADMINISTRATIVA</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</si>
  <si>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</si>
  <si>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</si>
  <si>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</si>
  <si>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</si>
  <si>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</si>
  <si>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</si>
  <si>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</si>
  <si>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</si>
  <si>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</si>
  <si>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</si>
  <si>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</si>
  <si>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</si>
  <si>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</si>
  <si>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</si>
  <si>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</si>
  <si>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</si>
  <si>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</si>
  <si>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</si>
  <si>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</si>
  <si>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</si>
  <si>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</si>
  <si>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</si>
  <si>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</si>
  <si>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</si>
  <si>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</si>
  <si>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</si>
  <si>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</si>
  <si>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</si>
  <si>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</si>
  <si>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</si>
  <si>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</si>
  <si>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</si>
  <si>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</si>
  <si>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</si>
  <si>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</si>
  <si>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</si>
  <si>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</si>
  <si>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</si>
  <si>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</si>
  <si>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</si>
  <si>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</si>
  <si>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El proyecto del nuevo Plan Nacional de Desarrollo "Colombia Potencia Mundial de la Vida" 2022-2026</t>
  </si>
  <si>
    <t>Plan de Inversión de la Rama Judicial vigencia 2022-2026</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</si>
  <si>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</si>
  <si>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</si>
  <si>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</si>
  <si>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La expedición de nuevos decretos y directivas presidenciales y demas normativa articulada a la austeridad del gasto público</t>
  </si>
  <si>
    <t>Decrecimiento de la economía para la vigencia 2025, generando disminución en la asignación de recurso e inflación.</t>
  </si>
  <si>
    <t>Sociales  y culturales (cultura, religión, demografía, responsabilidad social, orden público)</t>
  </si>
  <si>
    <t>Afectaciones a la infraestructura fisica de las sedes Judiciales por cuestiones de orden público</t>
  </si>
  <si>
    <t>Incremento de la credibilidad, transparencia y confianza en la administración de justicia al implementar y certificar sus Sistemas de Gestión</t>
  </si>
  <si>
    <t>Aumento de la demanda de Justicia a causa de la problemática social y/u otros factores</t>
  </si>
  <si>
    <t>Visibilizacion de la Administración de Justicia  entre los actores no formales de la justicia (Grupos y minorías Indígenas, género)</t>
  </si>
  <si>
    <t>Amenazas a servidores judiciales en razón al ejercicio de sus funciones.</t>
  </si>
  <si>
    <t xml:space="preserve">Afectaciones a la infraestructura física y digital de las sedes Judiciales y Administrativas por riesgo público y ambiental </t>
  </si>
  <si>
    <t>Dificultad para atención a usuarios de servicio de justicia con limitación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</si>
  <si>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</si>
  <si>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</si>
  <si>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</si>
  <si>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</si>
  <si>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</si>
  <si>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</si>
  <si>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</si>
  <si>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 SIIF Nación, SECOP)</t>
  </si>
  <si>
    <t>Legales y reglamentarios (estándares nacionales, internacionales, regulación)</t>
  </si>
  <si>
    <t xml:space="preserve">Desarrollos normativos que afecten la ejecución de las diferentes etapas del proceso de Gestión Administrativa </t>
  </si>
  <si>
    <t>Actualización del marco normativo que fortalezca el desarrollo de las dinámicas contractuales</t>
  </si>
  <si>
    <t>Ambientales (emisiones y residuos, energía, catástrofes naturales, desarrollo sostenible)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</si>
  <si>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</si>
  <si>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</si>
  <si>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</si>
  <si>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 xml:space="preserve">Relaciones interinstitucionales con los comités de emergencia y puesto de mando unificado </t>
  </si>
  <si>
    <t>Emergencias ambientales externas que impacten directamente las instalaciones de la entidad</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</si>
  <si>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</si>
  <si>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</si>
  <si>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</si>
  <si>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</si>
  <si>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</si>
  <si>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interacción entre los aplicativos SICOF y EFINOMINA </t>
  </si>
  <si>
    <t>Contar con el Plan Sectorial de Desarrollo de la Rama Judicial</t>
  </si>
  <si>
    <t xml:space="preserve">La interfase de los aplicativos (SICOF - EFINOMINA), no se comunican para la actualización de centros de costos </t>
  </si>
  <si>
    <t>Desarrollo de instrumentos de planeación y seguimiento asosiados a la definición de necesidades para ser incluidos en el Plan Anual de Adquisiciones.</t>
  </si>
  <si>
    <t>Definición de roles y responsabilidades de los Servidores Judiciales que intervienen dentro del proceso de Gestión Administrativa</t>
  </si>
  <si>
    <t>Recursos financieros (presupuesto de funcionamiento, recursos de inversión</t>
  </si>
  <si>
    <t>Recursos insuficientes para atender el Plan de necesidades formulado</t>
  </si>
  <si>
    <t>Optimización de los bienes y recursos adquiridos  (servicio de aseo, vigilancia e insumos)</t>
  </si>
  <si>
    <t>Personal (competencia del personal, disponibilidad, suficiencia, seguridad y salud  en el trabajo)</t>
  </si>
  <si>
    <t xml:space="preserve">Insuficiencia de personal para ejecutar las funciones del proceso </t>
  </si>
  <si>
    <t>Personal integrado por servidores judiciales que cumple con los requisitos exigidos para desempeñar las funciones asignadas.</t>
  </si>
  <si>
    <t>Extensión en los horarios laborales de teletrabajo y presencial, que afecta el bienestar físico, mental y emocional en los servidores judiciales y su entorno familiar</t>
  </si>
  <si>
    <t>El desarrollo de competencia a través de procesos de sensibilización, capacitación y formación para el desarrollo de competencias de los servidores judiciales que hacen parte del proceso de Gestión Administrativa.</t>
  </si>
  <si>
    <t>Proceso (capacidad, diseño, ejecución, proveedores, entradas, salidas, gestión del conocimiento)</t>
  </si>
  <si>
    <t>Falta de capacitaciones especificas en temas relacionados con el área, por parte de Nivel Central y EJRLB</t>
  </si>
  <si>
    <t>La implementación de formatos para identificar necesidades y atención de requerimiento en las sedes judiciales</t>
  </si>
  <si>
    <t>Falta de tiempo para asistir a las capacitaciones presenciales programadas por la seccional, por carga de trabajo</t>
  </si>
  <si>
    <t xml:space="preserve">Tecnológicos </t>
  </si>
  <si>
    <t>Fallas de conectividad para la realización de las actividades propias del proceso.</t>
  </si>
  <si>
    <t>Accesibilidad a herramientas virtuales, que facilitan el acceso a la información, la optimización del tiempo y contribuyen a la disminución de los consumos de insumos</t>
  </si>
  <si>
    <t>Software con alcance insuficiente para las actividades del proceso</t>
  </si>
  <si>
    <t>Micrositio de fácil acceso a los documentos propios del Sistema Integrado de Gestión y Control de la Calidad y el Medio Ambiente.</t>
  </si>
  <si>
    <t>Renovación del parque tecnológico de la seccional</t>
  </si>
  <si>
    <t xml:space="preserve">Documentación (actualización, coherencia, aplicabilidad) </t>
  </si>
  <si>
    <t xml:space="preserve">Falta de conocimiento, comunicación y socialización de tablas de retención documental </t>
  </si>
  <si>
    <t>Se cuenta con herramientas para correspondencia como SIGOBius y correos electrónicos institucionales.</t>
  </si>
  <si>
    <t>Infraestructura física (suficiencia, comodidad)</t>
  </si>
  <si>
    <t xml:space="preserve">Indebida señalización y dotación de infraestrucutra en las bodegas de almacenamiento </t>
  </si>
  <si>
    <t>Los servidores judiciales que hacen parte del proceso cuentan con las instalaciones adecuadas para desempeñar las funciones</t>
  </si>
  <si>
    <t>Elementos de trabajo (papel, equipos, herramientas)</t>
  </si>
  <si>
    <t xml:space="preserve">Deconocimiento de los EPP a utilizar en las activiades de bodega </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</si>
  <si>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</si>
  <si>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</si>
  <si>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</si>
  <si>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</si>
  <si>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</si>
  <si>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</si>
  <si>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</si>
  <si>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</si>
  <si>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y presencial es los espacios  de sensibilización ambiental, como el Día y la semana SIGCMA</t>
  </si>
  <si>
    <t xml:space="preserve">Atención oportuna a requerimientos y actividades no planeadas </t>
  </si>
  <si>
    <t>Implementación de criterios ambientales tendientes a la protección del medio ambiente.</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</si>
  <si>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</si>
  <si>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</si>
  <si>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</si>
  <si>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</si>
  <si>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</si>
  <si>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</si>
  <si>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</si>
  <si>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</si>
  <si>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</si>
  <si>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</si>
  <si>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</si>
  <si>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</si>
  <si>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</si>
  <si>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</si>
  <si>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</si>
  <si>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</si>
  <si>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</si>
  <si>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</si>
  <si>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</si>
  <si>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</si>
  <si>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</si>
  <si>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</si>
  <si>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</si>
  <si>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</si>
  <si>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</si>
  <si>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</si>
  <si>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</si>
  <si>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</si>
  <si>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</si>
  <si>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</si>
  <si>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</si>
  <si>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</si>
  <si>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</si>
  <si>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</si>
  <si>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</si>
  <si>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</si>
  <si>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</si>
  <si>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</si>
  <si>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</si>
  <si>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</si>
  <si>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</si>
  <si>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</si>
  <si>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</si>
  <si>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</si>
  <si>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</si>
  <si>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</si>
  <si>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</si>
  <si>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</si>
  <si>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</si>
  <si>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</si>
  <si>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</si>
  <si>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</si>
  <si>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</si>
  <si>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</si>
  <si>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</si>
  <si>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</si>
  <si>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</si>
  <si>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</si>
  <si>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</si>
  <si>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</si>
  <si>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</si>
  <si>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</si>
  <si>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</si>
  <si>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</si>
  <si>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</si>
  <si>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</si>
  <si>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</si>
  <si>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</si>
  <si>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</si>
  <si>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</si>
  <si>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</si>
  <si>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</si>
  <si>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</si>
  <si>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</si>
  <si>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</si>
  <si>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</si>
  <si>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</si>
  <si>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</si>
  <si>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</si>
  <si>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</si>
  <si>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</si>
  <si>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</si>
  <si>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</si>
  <si>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</si>
  <si>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</si>
  <si>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</si>
  <si>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</si>
  <si>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</si>
  <si>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</si>
  <si>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</si>
  <si>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</si>
  <si>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</si>
  <si>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</si>
  <si>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</si>
  <si>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</si>
  <si>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</si>
  <si>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</si>
  <si>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</si>
  <si>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</si>
  <si>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</si>
  <si>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</si>
  <si>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</si>
  <si>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</si>
  <si>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</si>
  <si>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</si>
  <si>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</si>
  <si>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</si>
  <si>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</si>
  <si>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</si>
  <si>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</si>
  <si>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</si>
  <si>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</si>
  <si>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</si>
  <si>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</si>
  <si>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</si>
  <si>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t>
  </si>
  <si>
    <t xml:space="preserve">Caso probable en que no se realice a tiempo la liquidación de contratos a cargo </t>
  </si>
  <si>
    <t>1. Falta de planeación, seguimiento y control de los contratos que hayan terminado.</t>
  </si>
  <si>
    <t>Afectación Económica</t>
  </si>
  <si>
    <t>Afectación al presupuesto en un valor ≥0,5%.</t>
  </si>
  <si>
    <t>2. Ausencia o cambio de la persona encargada de desarrollar estas funciones (Enfermedad, licencia, retiro, etc.)</t>
  </si>
  <si>
    <t>Incumplimiento de las metas establecidas</t>
  </si>
  <si>
    <t>Incumplimiento del 20% de los indicadores del proceso</t>
  </si>
  <si>
    <t>3. Negligencia del contratista</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</si>
  <si>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</si>
  <si>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</si>
  <si>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</si>
  <si>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Inoportuna supervisión de contratos</t>
  </si>
  <si>
    <t xml:space="preserve">Posible incumplimiento de las especificaciones técnicas y/o retrazos en la entrega del bien o servicio contratado, generado por una inportunidad en la supervisión del contrato </t>
  </si>
  <si>
    <t>1. Desconocimiento de las responsabilidades fiscales, disciplinarias, civiles y penales de la labor de supervisión.</t>
  </si>
  <si>
    <t>Afectación de reputacion,imagén,  credibilidad, satisfacción de usuarios y PI</t>
  </si>
  <si>
    <t xml:space="preserve">De la entidad, seccional, despachos a nivel departamental </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</si>
  <si>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</si>
  <si>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</si>
  <si>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</si>
  <si>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</si>
  <si>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trámite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</si>
  <si>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</si>
  <si>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la póliza de seguros por parte del encargado del trámite de los siniestros</t>
  </si>
  <si>
    <t>2. Ausencia de comunicación asertiva entre los actores del plan de seguros.</t>
  </si>
  <si>
    <t>Interrupción o afectación en la prestación del servicio judicial</t>
  </si>
  <si>
    <t xml:space="preserve">Entre  0 a 48 horas habiles al año </t>
  </si>
  <si>
    <t>3. Información imprecisa presentada al momento de la reclamación.</t>
  </si>
  <si>
    <t>Interrupción o afectación en la prestación del servicio administrativo</t>
  </si>
  <si>
    <t>Entre 0 a 96 horas habiles al año  o afectación minima</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</si>
  <si>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</si>
  <si>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</si>
  <si>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</si>
  <si>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</si>
  <si>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</si>
  <si>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</si>
  <si>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Suspensión de los Servicios Públicos Domiciliarios y/o de Telefonía Móvil Celular (TMC)</t>
  </si>
  <si>
    <t>Pérdida de los beneficios obtenidos mediante el uso de los Servicios Públicos domiciliarios y Servicios TMC.</t>
  </si>
  <si>
    <t>1. No dar trámite de pago oportuno.</t>
  </si>
  <si>
    <t>2. Fallas en la comunicación con el operador del servicio.</t>
  </si>
  <si>
    <t>3. No aplicación o aplicación extemporánea de pagos por parte del operador.</t>
  </si>
  <si>
    <t>Tener registros desactualizados del parque automotor de la Rama Judicial (Hojas de vida de los vehículos, reporte de novedades) y/o pérdida de la información anexa documentada.</t>
  </si>
  <si>
    <t>Falta de información para realizar seguimiento en términos de cumplimiento, detección y análisis de las novedades de los vehículos.</t>
  </si>
  <si>
    <t>1. Registros y novedades recibidas pendientes de actualizar.</t>
  </si>
  <si>
    <t xml:space="preserve">De la entidad, seccional, despachos a nivel local o municipal </t>
  </si>
  <si>
    <t>2. Registros y novedades no recibidas para la actualización del registro.</t>
  </si>
  <si>
    <t>3. Bases de datos sin criterios unificados.</t>
  </si>
  <si>
    <t>4. Falta de respaldo de la base de datos y/o registros físicos de los vehículos</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</si>
  <si>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</si>
  <si>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</si>
  <si>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</si>
  <si>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</si>
  <si>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</si>
  <si>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Afectación Ambiental</t>
  </si>
  <si>
    <t xml:space="preserve">Si el hecho llegara a presentarse, tendría consecuencias o efectos mínimos sobre la entidad.
</t>
  </si>
  <si>
    <t>Incendio dentro de la edificación</t>
  </si>
  <si>
    <t>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t>
  </si>
  <si>
    <t>1. Por vandalismo (bomba molotov).</t>
  </si>
  <si>
    <t xml:space="preserve">2. Por contacto con fuentes de ignición (corto circuito) material combustible como papel, muebles almacenados y en uso, insumos de construcción, tanque de ACPM, conexión de gas natural, residuos.  </t>
  </si>
  <si>
    <t>3. Sobrecarga eléctrica.</t>
  </si>
  <si>
    <t xml:space="preserve">Si el hecho llegara a presentarse, tendría medianas consecuencias o efectos sobre la entidad.
</t>
  </si>
  <si>
    <t>Inundación dentro de la edificación</t>
  </si>
  <si>
    <t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t>
  </si>
  <si>
    <t>1. Lluvias torrenciales en la temporada invernal</t>
  </si>
  <si>
    <t>2. Por el desnivel y desgaste de las vías se forman arroyos, parte de los cuales desembocan en las edificaciones, inundando los sótanos. También, por efecto del incremento del nivel freático.</t>
  </si>
  <si>
    <t xml:space="preserve">3. Inoportuno mantenimiento e incapacidad de bajantes, canaletas y tuberías en general de las edificaciones. </t>
  </si>
  <si>
    <t>Diferencia entre el inventario físico y el Kardex (SICOF)-selectivo.</t>
  </si>
  <si>
    <t>El Kardex del almacen no refleja la realidad fisica del inventario.</t>
  </si>
  <si>
    <t xml:space="preserve">1. Mala ejecucion en la toma de inventarios </t>
  </si>
  <si>
    <t>2. Entrega informal de bienes y sin registro en el SICOF</t>
  </si>
  <si>
    <t xml:space="preserve">3. Falta de tiempo y personal calificado </t>
  </si>
  <si>
    <t>4. No cumplimiento de politicas de inventarios en la Entidad</t>
  </si>
  <si>
    <t>Daños en los equipos instalados en los inmuebles a cargo de la seccional.</t>
  </si>
  <si>
    <t xml:space="preserve">Afectación en el normal funcionamiento de los equipos de los inmuebles por falta de mantenimiento. </t>
  </si>
  <si>
    <t xml:space="preserve">1.No cumplimiento de los contratos suscritos para el mantenimiento de equipos.
</t>
  </si>
  <si>
    <t>2.Falta de oportunidad en los procesos de contratación.</t>
  </si>
  <si>
    <t>3.Desconocimiento de los planes de mantenimiento.</t>
  </si>
  <si>
    <t>Recibir dádivas o beneficios a nombre propio o de terceros para  afectar la seguridad de la información</t>
  </si>
  <si>
    <t>Recibir dádivas o beneficios a nombre propio o de terceros por   revelar información confidencial,  alterar, retener o no publicar información.</t>
  </si>
  <si>
    <t>1. Falta de ética y valores.</t>
  </si>
  <si>
    <t>Muy Baja - 1</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</si>
  <si>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</si>
  <si>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</si>
  <si>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</si>
  <si>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</si>
  <si>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</si>
  <si>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</si>
  <si>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</si>
  <si>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Muy Baja - 2</t>
  </si>
  <si>
    <t>2. Falta de ética de terceros interesados (Debilidades principios y valores)</t>
  </si>
  <si>
    <t>3. Debilidad en los controles de los procedimientos</t>
  </si>
  <si>
    <t xml:space="preserve">4. Concentración en la determinación de las condiciones de las necesidades a contratar </t>
  </si>
  <si>
    <t xml:space="preserve">5. Crear necesidades de Infraestructura física  no prioritarias para favorecer un tercero a cambio de favores o dinero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</si>
  <si>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</si>
  <si>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</si>
  <si>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4. No determinar y/o aplicar la lista de chequeo de los productos y especificaciones.</t>
  </si>
  <si>
    <t>5. En los eventos de contar con Interventor, el Supervisor no efectua seguimiento y control a los informes de cumplimiento de obligaciones contractuales.</t>
  </si>
  <si>
    <t>6. El Interventor y/o Supervisor se abstiene u omite verificar el cumplimiento de las obligaciones establecidas en el marco legal.</t>
  </si>
  <si>
    <t>7. No determinar los mecanismos de verificación que garanticen la integralidad y calidad del bien, producto o servicio, según especificaciones</t>
  </si>
  <si>
    <t>8. Certificación de servicios y productos no recibidos.</t>
  </si>
  <si>
    <t>Ofrecer, prometer, entregar, aceptar o solicitar una ventaja indebida para permitir el uso de los bienes muebles e inmuebles,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</si>
  <si>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</si>
  <si>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</si>
  <si>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</si>
  <si>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</si>
  <si>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</si>
  <si>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</si>
  <si>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</si>
  <si>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</si>
  <si>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</si>
  <si>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</si>
  <si>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</si>
  <si>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</si>
  <si>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</si>
  <si>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</si>
  <si>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</si>
  <si>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</si>
  <si>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</si>
  <si>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</si>
  <si>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</si>
  <si>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</si>
  <si>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supervisor de cada contrato a finalizar la ejecución elabora el "proyecto de acta de liquidación", a través del formato establecido por la DSAJ y lo envía al área jurídica para su revisión y aprobación, luego recopila las firmas de todas las partes y posteriormente carga la evidencia en numeral 7 "documentos del contrato" en la plataforma SECOP II. </t>
  </si>
  <si>
    <t>SI</t>
  </si>
  <si>
    <t xml:space="preserve">En caso de cambiar la supervisión de un contrato el nuevo encargado es el responsable de dar continuidad al proceso. </t>
  </si>
  <si>
    <t xml:space="preserve">Cuando se presenta negligencia por parte del contratista, el supervisor del contrato elabora el "proyecto de acta de liquidación UNILATERAL", a través del formato establecido por la DSAJ y lo envía al área jurídica para su revisión y aprobación, firma el documento y posteriormente carga la evidencia en numeral 7 "documentos del contrato" en la plataforma SECOP II. </t>
  </si>
  <si>
    <t xml:space="preserve">Desde el proceso de compras públicas, se realiza la capacitación respecto al Manual de Contratación y de Supervisión de Interventoría vigentes, dirigida a los supervisores de contratos, al dar inicio a la vigencia, con la incorporación de un nuevo supervisor y de ser necesario una reinducción del procedimiento, quedando evidenciado mediante registro fotográfico y asistencia. 
Igualmente, la función pública cuenta con las guías en la plataforma de Colombia compra eficiente, a través de la cual debe autogestionar su conocimiento. </t>
  </si>
  <si>
    <t xml:space="preserve">El supervisor del contrato debe exigir al contratista o proveedor e interventor los documentos requeridos que justifiquen la terminación de la prestación del servicio o adquisición de bienes con el cumplimiento de la fecha de terminación de contrato, mediante oficio. </t>
  </si>
  <si>
    <t>Todos los supervisores de contratos deben conocer el manual de contratación. 
Como registro del control se tiene:
* Manual de contratación</t>
  </si>
  <si>
    <t>NO</t>
  </si>
  <si>
    <t>Todos los supervisores de contrato deben conocer la guía se supervisión o interventoría de Colombia compra eficiente. 
Como registro del control se tiene:
* Guía de supervisión o interventoría</t>
  </si>
  <si>
    <t>Todos los supervisores de contrato realiza el curso de: integridad, transparencia y lucha contra la corrupción, que se realiza una única vez están vinculados con la entidad. 
Como registro del control se tiene:
* Certificado de realización del curso</t>
  </si>
  <si>
    <t xml:space="preserve">El servidor judicial encargado del trámite de los siniestros del contrato de seguros de la entidad, tiene conocimiento de estos, es el encargado de realizar los trámite de reclamación, cada se presente un siniestro. 
Como registro del control se tiene:
* Reclamaciones </t>
  </si>
  <si>
    <t>El área de gestión administrativa realiza de manera mensual un comité de seguros con los operadores del seguro, donde se realiza la revisión de los siniestro, reclamaciones y estado. 
Como registro del control se tiene:
* Acta de comité</t>
  </si>
  <si>
    <t>Los aplicativos utilizados en el área son controlados directamente por el nivel central.</t>
  </si>
  <si>
    <t>Desde el proceso los documentos son enviados por correo electrónico, por lo cual quedan copias en caso de extraviarse. Esta actividad se realiza de manera permanente. 
Como registro del control se tiene:
* Correo electrónico</t>
  </si>
  <si>
    <t>Los servidores judiciales que hacen parte del proceso, se encargan de digitalizar la información allegada de manera física. Este proceso lo realizan cuando es recibida información a la mano. 
Como registro del control se tiene:
* Información digitalizada</t>
  </si>
  <si>
    <t>Los servidores judiciales del procesos, tienen conocimiento de las TRD para el manejo del archivo de documentos, este procedimiento es aplicado siempre que se maneja cualquier proceso relacionado. 
Como registro del control se tiene:
* TRD 
* Archivo debidamente almacenado y distribuido</t>
  </si>
  <si>
    <t>Los servidores judiciales encargados del pago de facturas de servicios, imprimen las facturas desde los aplicativos de las empresas domiciliarias, con el fin de anticiparse a su llegada y posible vencimiento de pago, este procedimiento se realiza mensualmente.
Como registro de control se tiene:
*  Facturas impresas en físico
* El soporte de pago oportuno</t>
  </si>
  <si>
    <t>Los servidores judiciales encargados del pago de facturas de servicios, envían los soportes de pago oportunamente al operado, está actividad se realiza mensualmente. 
Como registro del control se tiene:
* Soporte de pago</t>
  </si>
  <si>
    <t>El conductor (servidor judicial) asignado, se encarga de realizar los registros oportunos en la base de datos de la Dirección Nacional utilizada para el registro de información de los vehículos, con una peridiocidad mensual. 
Como registro del control se tiene:
* Base de datos de la Dirección Nacional</t>
  </si>
  <si>
    <t>La Sección de Transporte de la Dirección Ejecutiva lleva el registro de todos los vehículos a nivel nacional con una base de datos unificada. 
Como registro del control se tiene:
* Base de datos unificada a nivel nacional</t>
  </si>
  <si>
    <t>En la DSJA se cuenta con el SGA, el cual es conocido por todos los servidores judiciales. El sistema se encarga de realizar campañas de difusión y sensibilización de manera permanente durante cada vigencia. Igualmente, se tienen en cuenta todos los requisitos ambientales para los trámites de las respectivas áreas.
Si la seccional no llegase a contar con un apoyo, se tiene también, desde Nivel Central el acompañamiento permanente. 
Como registro del control se tiene:
* Documentación del SGA
* Capacitaciones
* Asistencias
* Documentación en el micrositio</t>
  </si>
  <si>
    <t>Las sedes físicas (CSJ - DSA - Dependencias judiciales) cuentan con vigilancia física las 24 horas y tecnológica (circuito cerrado de televisión) para prevenir cualquier acto de vandalismo.
Como registro del control se tiene:
* Contrato de vigilancia</t>
  </si>
  <si>
    <t xml:space="preserve">Las sedes físicas (CSJ - DSA - Dependencias judiciales) cuentan con sistema de red  contra incendios y extintores, con el fin de prevenir incendios. Igualmente los materiales que sean fuente de ignición, se encuentan correctamente almacenados.
Como registro del control se tiene:
* Revisión y recarga anual de extintores para evitar el vencimiento (Contrato de mantenimiento y recarga de extintores)
* Contrato de mantenimiento de red contra incendios
</t>
  </si>
  <si>
    <t>Desde el área, se realizan campañas de prevención y sensibilización para el uso adecuado de los equipos y redes elécticas.
Como registro del control se tiene:
* Correo electrónicos de sensibilizacións</t>
  </si>
  <si>
    <t>Por parte del área de mantenimiento se realizan mantenimiento preventivos y correctivos, si es el caso, a las cubiertas y bajantes, registros de aguas lluvias de las edificaciones. Esta actividad se realiza cada cuatrimestre.
Como registro del control se tiene:
* Informes de mantenimiento</t>
  </si>
  <si>
    <t>Los servidores judiciales del almacén realizan toma de inventario físico anualmente, para comprobar su correcto manejo. La actividad se realiza puesto a puesto con todos los servidores de la seccional, verificando el inventario individual entregado inicialmente.
Como registro del control se tiene:
* Inventarios físicos</t>
  </si>
  <si>
    <t>Los servidores judiciales del almacén realizan la entrega de manera formal a través del aplicativo SICOF al servidor judicial solicitante, esta actividad la realizan siempre que van a entregar algún elemento. 
Como registro del control se tiene:
* Inventarios físicos individuales
* Registro en el SICOF</t>
  </si>
  <si>
    <t xml:space="preserve">Al personal del almacén se le reasignan tareas para el cumplimiento de estas. A la fecha el área cuenta con falta de personal.
</t>
  </si>
  <si>
    <t>Los servidores judiciales del almacén, cuentan con las políticas y manuales asignados desde Nivel Central para el cumplimiento de inventarios. Igualmente son capacitadas para realizar la labor. 
Como registro del control se tiene:
* Políticas de inventarios</t>
  </si>
  <si>
    <t>El servidor judicial encargado del mantenimiento supervisa los contratos suscritos para el mantenimiento de los equipos, por lo cual hace seguimiento a su cumplimiento y entrega los informes correspondientes. 
Como registro de control se tiene:
* Informes de mantenimiento</t>
  </si>
  <si>
    <t>El área administrativa contrata oportunamente el mantenimiento de todos los equipos que proceden, cada que se requiera. 
Como registro del control se tiene:
* Manual de contratación
* Contratos suscritos 
* Asignación de supervisores a los contratos</t>
  </si>
  <si>
    <t>El área administrativa es la encargada de elaborar los planes de mantenimiento requeridos por la entiedad, por lo tanto, todo el equipo de trabajo conoce los planes.
Como registro del control se tiene:
* Planes de mantenimiento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</si>
  <si>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</si>
  <si>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</si>
  <si>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</si>
  <si>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Los procedimientos del área son realizados por diferentes funcionarios, lo cual permite fortalecer los controles. Se realiza cada que se va a llevar a cabo un proceso de contratación.
Como registro del control se tiene: 
* Documentos de contratación, revisados por diferentes funcionarios</t>
  </si>
  <si>
    <t>Las necesidades son definidas por cada área de la DSAJ de manera anual.
Como registro del control se tiene:
* Plan anual de adquisiciones</t>
  </si>
  <si>
    <t>Las necesidades de infraestructura física se definen de una manera técnica y son enviadas a Nivel Central para su aprobación, de manera anual.
Como registro del control se tiene:
* Solicitudes de presupuesto para infraestructura física</t>
  </si>
  <si>
    <t>La contratación de la Rama Judicial se adelanta de manera transparente, mediante el aplicativo SECOP II. Igualmente, en el contrato se establecen las obligaciones y compromisos de anticorrupción y se permiten las veedurías ciudadanas.
Como registro del control se tiene:
* Contratos con las clausulas de obligaciones
* Contratación adelantada por SECOP II</t>
  </si>
  <si>
    <t>El supervisor del contrato debe efectuar seguimiento al cumplimiento de las obligaciones contractuale, conforme al tiempo del  contrato.
Como registro del control se tiene:
* Informes de supervisión</t>
  </si>
  <si>
    <t>Es obligación del interventor y supervisor verificar el cumplimiento de las obligaciones establecidas en el contrato y las legales, conforme a lo establecido en el contrato.  Se realiza cada que se haga la supervisión.
Como registro del control se tiene:
* Informes de interventoría
* Informes de supervisión de contrato</t>
  </si>
  <si>
    <t>El interventor o supervisor debe verificar que se garantice la calidad del bien o servicio de acuerdo a las especificaciones establecidas y por métodos idóneos, cada que se realice la supervisión.
Como registro del control se tiene:
* Informes de verificación</t>
  </si>
  <si>
    <t>En cada contrato se deben especificar los mecanismos idoneos para su verificación, cada que se celebre un contrato.
Como registro de control se tiene:
* Informes de supervisión</t>
  </si>
  <si>
    <t>Es responsabilidad del supervisor del contrato recibir los bienes y servicios en las condiciones y cantidades establecidas, de acuerdo a la vigencia establecida en el contrato.
Como registro del control se tiene:
* Informe de supervisión</t>
  </si>
  <si>
    <t>El almacen realiza los controles de los bienes muebles, equipos y consumibles a través del aplicativo SICOF, la actividad se realiza de manera permanente.
Como control se tienen:
* Reportes de ingresos y salidas del almacén</t>
  </si>
  <si>
    <t>El servidor judicial que va a retirar los bienes debe diligenciar un formato que debe ser aprobado por el almacén antes de su retiro. La actividad se realiza cada que se requiera un retiro.
Como registro del control se tiene:
* Formato del registro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</si>
  <si>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</si>
  <si>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</si>
  <si>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</si>
  <si>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</si>
  <si>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</si>
  <si>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</si>
  <si>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</si>
  <si>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</si>
  <si>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</si>
  <si>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</si>
  <si>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</si>
  <si>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</si>
  <si>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</si>
  <si>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</si>
  <si>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</si>
  <si>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</si>
  <si>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</si>
  <si>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</si>
  <si>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</si>
  <si>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</si>
  <si>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</si>
  <si>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</si>
  <si>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</si>
  <si>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</si>
  <si>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</si>
  <si>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</si>
  <si>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</si>
  <si>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</si>
  <si>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</si>
  <si>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</si>
  <si>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</si>
  <si>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</si>
  <si>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</si>
  <si>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</si>
  <si>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</si>
  <si>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</si>
  <si>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</si>
  <si>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</si>
  <si>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</si>
  <si>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</si>
  <si>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</si>
  <si>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</si>
  <si>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</si>
  <si>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</si>
  <si>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</si>
  <si>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</si>
  <si>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</si>
  <si>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</si>
  <si>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</si>
  <si>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</si>
  <si>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</si>
  <si>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</si>
  <si>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</si>
  <si>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</si>
  <si>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</si>
  <si>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</si>
  <si>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</si>
  <si>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</si>
  <si>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</si>
  <si>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</si>
  <si>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</si>
  <si>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</si>
  <si>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</si>
  <si>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</si>
  <si>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</si>
  <si>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</si>
  <si>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</si>
  <si>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</si>
  <si>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</si>
  <si>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</si>
  <si>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</si>
  <si>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</si>
  <si>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</si>
  <si>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</si>
  <si>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</si>
  <si>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</si>
  <si>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</si>
  <si>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</si>
  <si>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</si>
  <si>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</si>
  <si>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</si>
  <si>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</si>
  <si>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</si>
  <si>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</si>
  <si>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</si>
  <si>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</si>
  <si>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</si>
  <si>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</si>
  <si>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</si>
  <si>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</si>
  <si>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</si>
  <si>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</si>
  <si>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</si>
  <si>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</si>
  <si>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</si>
  <si>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</si>
  <si>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</si>
  <si>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</si>
  <si>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</si>
  <si>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</si>
  <si>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</si>
  <si>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</si>
  <si>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</si>
  <si>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</si>
  <si>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</si>
  <si>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</si>
  <si>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</si>
  <si>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</si>
  <si>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</si>
  <si>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</si>
  <si>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</si>
  <si>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</si>
  <si>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</si>
  <si>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</si>
  <si>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</si>
  <si>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</si>
  <si>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</si>
  <si>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</si>
  <si>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</si>
  <si>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</si>
  <si>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</si>
  <si>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</si>
  <si>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</si>
  <si>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</si>
  <si>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</si>
  <si>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xml:space="preserve">* Seguimiento por parte de cada supervisor a los contratos terminados
</t>
  </si>
  <si>
    <t>De conformidad con lo establecido en el Manual de Contratación, la liquidación de los contratos debe realizarse dentro de los cuatro (4) meses siguientes a su fecha de terminación. Durante el primer trimestre de la vigencia 2025, no se realizaron procesos de liquidación contractual, dado que la totalidad de los contratos correspondientes al año 2024 aún se encuentran vigentes o estan en proceso de liquidación.</t>
  </si>
  <si>
    <t>Evidencias</t>
  </si>
  <si>
    <t>* Supervisión de los contratos</t>
  </si>
  <si>
    <t>De acuerdo con la normativa interna y los lineamientos del Manual de Contratación, cada supervisor designado tiene la responsabilidad de realizar el seguimiento oportuno a los contratos a su cargo, así como de elaborar y remitir los respectivos informes de supervisión. Dichos informes deben ser cargados oportunamente en la plataforma SECOP II, garantizando la trazabilidad del cumplimiento contractual.
Observación: Se recuerda a los supervisores la importancia de cumplir con los plazos establecidos para el registro de informes, a fin de mitigar el riesgo de supervisión inoportuna y asegurar la correcta ejecución contractual.</t>
  </si>
  <si>
    <t xml:space="preserve">Evidencias </t>
  </si>
  <si>
    <t>* Informe</t>
  </si>
  <si>
    <t>Durante el primer trimestre del año 2025 no se presentaron siniestros relacionados con la ejecución contractual, razón por la cual no se generaron trámites asociados ni se abrieron expedientes correspondientes.
Adicionalmente, el 8 de abril de 2025 se asistió a la reunión del Comité Regional de Seguimiento al Plan de Seguros – Regional Medellín, convocada por la Unidad Administrativa de la entidad. Esta reunión, programada a partir de las 2:30 p.m., se desarrolló conforme al cronograma institucional y tuvo como objetivo principal la presentación del informe de avance del Plan de Seguros, incluyendo la revisión y análisis del tema de siniestros a nivel regional.</t>
  </si>
  <si>
    <t>* Digitalización</t>
  </si>
  <si>
    <t>Durante el primer trimestre del año 2025, no se ha materializado este riesgo. Toda la información gestionada en el proceso de Gestión Administrativa se encuentra debidamente digitalizada y almacenada en los aplicativos institucionales dispuestos como repositorio oficial, lo cual garantiza la integridad y disponibilidad de los datos.</t>
  </si>
  <si>
    <t xml:space="preserve">* Pago oportuno </t>
  </si>
  <si>
    <t xml:space="preserve">Durante el primer trimestre de 2025, los pagos correspondientes a los servicios públicos domiciliarios y a la telefonía móvil celular se realizaron de manera oportuna, conforme al calendario de compromisos establecidos. En consecuencia, no se materializó el riesgo de suspensión del servicio. </t>
  </si>
  <si>
    <t>* Actualización de registros</t>
  </si>
  <si>
    <t>Durante el primer trimestre de 2025, no se han registrado adquisiciones ni bajas de vehículos oficiales, manteniéndose sin cambios el parque automotor de la entidad. No obstante, se realizó la actualización de la matriz de información del parque automotor, incluyendo las hojas de vida de los vehículos y el reporte de novedades, asegurando así la trazabilidad, integridad y vigencia de los registros.</t>
  </si>
  <si>
    <t xml:space="preserve">* Sensibilización con los servidores judiciales que tienen a cargo supervisión de contratos 
* Capacitaciones
</t>
  </si>
  <si>
    <t xml:space="preserve">Durante el primer trimestre se asistió a la capacitación SIGCMA impartida por la Coordinación Nacional respecto a los lineamientos ambientales para la supervisión de contratos, donde se extendió la invitación a los supervisores de contratos de la seccional.
Se realiza socialización de flyer con los lineamientos ambientales para la supervisión de contratos. </t>
  </si>
  <si>
    <t>* Mantenimiento y reposición de extintores</t>
  </si>
  <si>
    <t>La edificación cuenta con un sistema de control de incendios compuesto por hidrantes, extintores y una adecuada disposición de materiales, lo que contribuye a reducir significativamente la probabilidad de materialización del riesgo.
Durante la vigencia 2024, se realizaron mantenimientos preventivos al sistema de detección de incendios, asegurando que estos se encuentren en óptimas condiciones operativas.
Adicionalmente, mediante contratación efectuada en nombre de la Nación – Consejo Superior de la Judicatura, se suscribió el servicio de recarga, mantenimiento preventivo y correctivo con repuestos de extintores, destinado a los Despachos Judiciales del Distrito Judicial de Pereira – Risaralda, conforme a las especificaciones del proceso AMP CCE-197-AMP-2021, con fecha de emisión 26/03/2025.
Durante el primer trimestre de 2025 no se presentó ningún incidente relacionado con incendios, por lo tanto, el riesgo no se materializó.</t>
  </si>
  <si>
    <t xml:space="preserve">* Mantenimiento preventivo </t>
  </si>
  <si>
    <t>En el primer trimestre el riesgo no se materializa, se realiza mantenimiento oportuno a las sedes judiciales (canales, bajantes y registro de aguas lluvias)</t>
  </si>
  <si>
    <t>* Revisión de inventarios</t>
  </si>
  <si>
    <t xml:space="preserve">En el primer trimestre se realizaron 2 revisiones físicas de los inventarios para compararlos con el kARDEX.
no presentaron incosistencias </t>
  </si>
  <si>
    <t>* Mantenimientos preventivos</t>
  </si>
  <si>
    <t>Durante el primer trimestre del año 2025, no se reportaron daños relevantes en los equipos instalados en los inmuebles bajo la responsabilidad de la Seccional de Administración Judicial de Pereira.
Se continúa con el seguimiento permanente al estado de los equipos mediante inspecciones visuales, reportes de los usuarios y atención oportuna a las novedades que puedan surgir. Estas acciones buscan garantizar la operatividad y prolongar la vida útil de los bienes muebles e instalaciones técnicas de la entidad.</t>
  </si>
  <si>
    <t>* Sensibilización</t>
  </si>
  <si>
    <t xml:space="preserve"> Durante el primer trimestre el riesgo no se ha materializado, se ha sensibilizado a las partes interesadas desde pantallas informativas y se encuentra disponible el código de ética y buen gobierno en el micrositio de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</si>
</sst>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1"/>
      <color theme="1"/>
      <name val="Belyrium"/>
    </font>
    <font>
      <sz val="14"/>
      <color rgb="FF004D6D"/>
      <name val="Azo Sans Medium"/>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2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bottom style="thin">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1" fillId="0" borderId="0" applyNumberFormat="0" applyFill="0" applyBorder="0" applyAlignment="0" applyProtection="0"/>
  </cellStyleXfs>
  <cellXfs count="62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4"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1"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7"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7"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8" fillId="3" borderId="7" xfId="0" applyFont="1" applyFill="1" applyBorder="1"/>
    <xf numFmtId="0" fontId="48" fillId="3" borderId="87"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8" fillId="3" borderId="69" xfId="0" applyFont="1" applyFill="1" applyBorder="1"/>
    <xf numFmtId="0" fontId="48" fillId="3" borderId="69" xfId="0" applyFont="1" applyFill="1" applyBorder="1" applyAlignment="1">
      <alignment horizontal="center" vertical="center"/>
    </xf>
    <xf numFmtId="0" fontId="58"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60"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0"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59" fillId="0" borderId="24" xfId="0" applyFont="1" applyBorder="1" applyAlignment="1">
      <alignment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3" fillId="3" borderId="0" xfId="0" applyFont="1" applyFill="1" applyAlignment="1">
      <alignment vertical="center"/>
    </xf>
    <xf numFmtId="0" fontId="63" fillId="0" borderId="0" xfId="0" applyFont="1" applyAlignment="1">
      <alignment vertical="center"/>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98" xfId="0" applyFont="1" applyFill="1" applyBorder="1" applyAlignment="1" applyProtection="1">
      <alignment horizontal="left" vertical="center" wrapText="1"/>
      <protection locked="0"/>
    </xf>
    <xf numFmtId="0" fontId="66" fillId="19"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3" borderId="101" xfId="0" applyFont="1" applyFill="1" applyBorder="1" applyAlignment="1">
      <alignment horizontal="left" vertical="center" wrapText="1"/>
    </xf>
    <xf numFmtId="0" fontId="70" fillId="3" borderId="101" xfId="0" applyFont="1" applyFill="1" applyBorder="1" applyAlignment="1">
      <alignment horizontal="center" vertical="center" wrapText="1"/>
    </xf>
    <xf numFmtId="0" fontId="64" fillId="3" borderId="0" xfId="0" applyFont="1" applyFill="1"/>
    <xf numFmtId="0" fontId="70" fillId="0" borderId="101" xfId="0" applyFont="1" applyBorder="1" applyAlignment="1">
      <alignment horizontal="center" vertical="center" wrapText="1" readingOrder="1"/>
    </xf>
    <xf numFmtId="0" fontId="70" fillId="0" borderId="101" xfId="0" applyFont="1" applyBorder="1" applyAlignment="1">
      <alignment horizontal="left" vertical="center" wrapText="1"/>
    </xf>
    <xf numFmtId="0" fontId="67" fillId="0" borderId="0" xfId="0" applyFont="1" applyAlignment="1">
      <alignment vertical="center" wrapText="1"/>
    </xf>
    <xf numFmtId="0" fontId="68" fillId="0" borderId="101" xfId="0" applyFont="1" applyBorder="1" applyAlignment="1">
      <alignment vertical="center" wrapText="1" readingOrder="1"/>
    </xf>
    <xf numFmtId="0" fontId="70" fillId="3" borderId="101" xfId="0" applyFont="1" applyFill="1" applyBorder="1" applyAlignment="1">
      <alignment horizontal="left" vertical="center" wrapText="1" readingOrder="1"/>
    </xf>
    <xf numFmtId="0" fontId="66" fillId="0" borderId="0" xfId="0" applyFont="1"/>
    <xf numFmtId="0" fontId="70" fillId="3" borderId="101" xfId="0" applyFont="1" applyFill="1" applyBorder="1" applyAlignment="1">
      <alignment vertical="center" wrapText="1"/>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98"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98" xfId="0" applyFont="1" applyFill="1" applyBorder="1" applyAlignment="1">
      <alignment vertical="center" wrapText="1"/>
    </xf>
    <xf numFmtId="0" fontId="75" fillId="3" borderId="98" xfId="0" applyFont="1" applyFill="1" applyBorder="1" applyAlignment="1">
      <alignment horizontal="center" vertical="center" wrapText="1"/>
    </xf>
    <xf numFmtId="0" fontId="76" fillId="3" borderId="98" xfId="0" applyFont="1" applyFill="1" applyBorder="1" applyAlignment="1">
      <alignment horizontal="center" vertical="center" wrapText="1"/>
    </xf>
    <xf numFmtId="0" fontId="75" fillId="3" borderId="98" xfId="0" applyFont="1" applyFill="1" applyBorder="1" applyAlignment="1">
      <alignment horizontal="center" vertical="center"/>
    </xf>
    <xf numFmtId="0" fontId="76" fillId="3" borderId="98" xfId="0" applyFont="1" applyFill="1" applyBorder="1" applyAlignment="1">
      <alignment horizontal="center" vertical="center"/>
    </xf>
    <xf numFmtId="0" fontId="74" fillId="3" borderId="98" xfId="0" applyFont="1" applyFill="1" applyBorder="1" applyAlignment="1">
      <alignment horizontal="left" vertical="center" wrapText="1"/>
    </xf>
    <xf numFmtId="0" fontId="74" fillId="0" borderId="98" xfId="0" applyFont="1" applyBorder="1" applyAlignment="1">
      <alignment horizontal="left" vertical="center" wrapText="1"/>
    </xf>
    <xf numFmtId="0" fontId="76" fillId="0" borderId="98"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8" fillId="0" borderId="96" xfId="0" applyFont="1" applyBorder="1" applyAlignment="1">
      <alignment horizontal="center" vertical="center" wrapText="1"/>
    </xf>
    <xf numFmtId="0" fontId="78" fillId="0" borderId="70" xfId="0" applyFont="1" applyBorder="1" applyAlignment="1">
      <alignment horizontal="center" vertical="center" wrapText="1"/>
    </xf>
    <xf numFmtId="0" fontId="79" fillId="0" borderId="68"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7" xfId="0" applyFont="1" applyBorder="1" applyAlignment="1">
      <alignment horizontal="center" vertical="center" wrapText="1"/>
    </xf>
    <xf numFmtId="0" fontId="78" fillId="0" borderId="8" xfId="0" applyFont="1" applyBorder="1" applyAlignment="1">
      <alignment horizontal="center" vertical="center" wrapText="1"/>
    </xf>
    <xf numFmtId="0" fontId="59" fillId="0" borderId="19" xfId="0" applyFont="1" applyBorder="1" applyAlignment="1">
      <alignment vertical="center" wrapText="1"/>
    </xf>
    <xf numFmtId="0" fontId="59" fillId="0" borderId="2" xfId="0" applyFont="1" applyBorder="1" applyAlignment="1">
      <alignment vertical="center" wrapText="1"/>
    </xf>
    <xf numFmtId="0" fontId="68" fillId="0" borderId="101" xfId="0" applyFont="1" applyBorder="1" applyAlignment="1">
      <alignment horizontal="center" vertical="center" wrapText="1" readingOrder="1"/>
    </xf>
    <xf numFmtId="0" fontId="68" fillId="0" borderId="102" xfId="0" applyFont="1" applyBorder="1" applyAlignment="1">
      <alignment horizontal="center" vertical="center" wrapText="1" readingOrder="1"/>
    </xf>
    <xf numFmtId="0" fontId="70" fillId="0" borderId="101" xfId="0" applyFont="1" applyBorder="1" applyAlignment="1">
      <alignment horizontal="left" vertical="center" wrapText="1" readingOrder="1"/>
    </xf>
    <xf numFmtId="0" fontId="82" fillId="0" borderId="114" xfId="0" applyFont="1" applyBorder="1" applyAlignment="1">
      <alignment horizontal="center" vertical="center" wrapText="1"/>
    </xf>
    <xf numFmtId="0" fontId="82" fillId="0" borderId="117" xfId="0" applyFont="1" applyBorder="1" applyAlignment="1">
      <alignment horizontal="center" vertical="center" wrapText="1"/>
    </xf>
    <xf numFmtId="0" fontId="82" fillId="0" borderId="118" xfId="0" applyFont="1" applyBorder="1" applyAlignment="1">
      <alignment horizontal="center" vertical="center" wrapText="1"/>
    </xf>
    <xf numFmtId="0" fontId="64" fillId="0" borderId="119" xfId="0" applyFont="1" applyBorder="1"/>
    <xf numFmtId="0" fontId="82" fillId="0" borderId="120" xfId="0" applyFont="1" applyBorder="1" applyAlignment="1">
      <alignment horizontal="center" vertical="center" wrapText="1"/>
    </xf>
    <xf numFmtId="0" fontId="82" fillId="0" borderId="123" xfId="0" applyFont="1" applyBorder="1" applyAlignment="1">
      <alignment horizontal="center" vertical="center" wrapText="1"/>
    </xf>
    <xf numFmtId="0" fontId="82" fillId="0" borderId="124" xfId="0" applyFont="1" applyBorder="1" applyAlignment="1">
      <alignment horizontal="center" vertical="center" wrapText="1"/>
    </xf>
    <xf numFmtId="0" fontId="64" fillId="0" borderId="118" xfId="0" applyFont="1" applyBorder="1"/>
    <xf numFmtId="0" fontId="74" fillId="0" borderId="98" xfId="0" applyFont="1" applyBorder="1" applyAlignment="1">
      <alignment vertical="center" wrapText="1"/>
    </xf>
    <xf numFmtId="0" fontId="0" fillId="0" borderId="40" xfId="0" applyBorder="1" applyAlignment="1">
      <alignment horizontal="center" vertical="center" wrapText="1"/>
    </xf>
    <xf numFmtId="0" fontId="84" fillId="3" borderId="0" xfId="0" applyFont="1" applyFill="1"/>
    <xf numFmtId="0" fontId="84" fillId="0" borderId="0" xfId="0" applyFont="1"/>
    <xf numFmtId="0" fontId="15" fillId="0" borderId="0" xfId="0" applyFont="1" applyAlignment="1" applyProtection="1">
      <alignment horizontal="center" vertical="center" wrapText="1" readingOrder="1"/>
      <protection hidden="1"/>
    </xf>
    <xf numFmtId="0" fontId="11" fillId="3" borderId="125" xfId="0" applyFont="1" applyFill="1" applyBorder="1" applyAlignment="1">
      <alignment vertical="center" wrapText="1"/>
    </xf>
    <xf numFmtId="0" fontId="84" fillId="3" borderId="125"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126"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113" xfId="0" applyFont="1" applyFill="1" applyBorder="1" applyAlignment="1">
      <alignment horizontal="center" vertical="center"/>
    </xf>
    <xf numFmtId="0" fontId="84" fillId="3" borderId="125" xfId="0" applyFont="1" applyFill="1" applyBorder="1" applyAlignment="1">
      <alignment horizontal="center" vertical="center" wrapText="1"/>
    </xf>
    <xf numFmtId="0" fontId="11" fillId="3" borderId="125" xfId="0" applyFont="1" applyFill="1" applyBorder="1" applyAlignment="1">
      <alignment horizontal="center" vertical="center"/>
    </xf>
    <xf numFmtId="0" fontId="0" fillId="0" borderId="125" xfId="0" applyBorder="1" applyAlignment="1">
      <alignment horizontal="justify" vertical="center" wrapText="1"/>
    </xf>
    <xf numFmtId="0" fontId="23" fillId="17" borderId="7" xfId="0" applyFont="1" applyFill="1" applyBorder="1" applyAlignment="1">
      <alignment horizontal="center"/>
    </xf>
    <xf numFmtId="0" fontId="23" fillId="17" borderId="0" xfId="0" applyFont="1" applyFill="1" applyAlignment="1">
      <alignment horizontal="center"/>
    </xf>
    <xf numFmtId="164" fontId="51"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51" fillId="15" borderId="0" xfId="0" applyFont="1" applyFill="1" applyAlignment="1" applyProtection="1">
      <alignment horizontal="center" vertical="center"/>
      <protection locked="0"/>
    </xf>
    <xf numFmtId="0" fontId="51" fillId="3" borderId="0" xfId="0" applyFont="1" applyFill="1" applyAlignment="1">
      <alignment horizontal="center"/>
    </xf>
    <xf numFmtId="0" fontId="48" fillId="3" borderId="67" xfId="0" applyFont="1" applyFill="1" applyBorder="1" applyAlignment="1">
      <alignment horizontal="left" vertical="top" wrapText="1"/>
    </xf>
    <xf numFmtId="0" fontId="48" fillId="3" borderId="69" xfId="0" applyFont="1" applyFill="1" applyBorder="1" applyAlignment="1">
      <alignment horizontal="left" vertical="top" wrapText="1"/>
    </xf>
    <xf numFmtId="0" fontId="48" fillId="3" borderId="70"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48" fillId="3" borderId="110" xfId="0" applyFont="1" applyFill="1" applyBorder="1" applyAlignment="1">
      <alignment horizontal="left" vertical="top" wrapText="1"/>
    </xf>
    <xf numFmtId="0" fontId="48" fillId="3" borderId="111" xfId="0" applyFont="1" applyFill="1" applyBorder="1" applyAlignment="1">
      <alignment horizontal="left" vertical="top" wrapText="1"/>
    </xf>
    <xf numFmtId="0" fontId="68" fillId="0" borderId="101"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99" xfId="0" applyFont="1" applyFill="1" applyBorder="1" applyAlignment="1" applyProtection="1">
      <alignment horizontal="center" vertical="center" wrapText="1"/>
      <protection locked="0"/>
    </xf>
    <xf numFmtId="0" fontId="67" fillId="5" borderId="100"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center" vertical="center"/>
      <protection locked="0"/>
    </xf>
    <xf numFmtId="0" fontId="68" fillId="0" borderId="98" xfId="0" applyFont="1" applyBorder="1" applyAlignment="1" applyProtection="1">
      <alignment horizontal="center" vertical="center"/>
      <protection locked="0"/>
    </xf>
    <xf numFmtId="0" fontId="68" fillId="20"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9" fillId="19" borderId="101" xfId="0" applyFont="1" applyFill="1" applyBorder="1" applyAlignment="1">
      <alignment horizontal="center" vertical="center" wrapText="1" readingOrder="1"/>
    </xf>
    <xf numFmtId="0" fontId="68" fillId="3" borderId="101" xfId="0" applyFont="1" applyFill="1" applyBorder="1" applyAlignment="1">
      <alignment horizontal="center" vertical="center" wrapText="1" readingOrder="1"/>
    </xf>
    <xf numFmtId="0" fontId="68" fillId="0" borderId="101" xfId="0" applyFont="1" applyBorder="1" applyAlignment="1">
      <alignment horizontal="left" vertical="center" wrapText="1" readingOrder="1"/>
    </xf>
    <xf numFmtId="0" fontId="68" fillId="0" borderId="102" xfId="0" applyFont="1" applyBorder="1" applyAlignment="1">
      <alignment horizontal="center" vertical="center" wrapText="1" readingOrder="1"/>
    </xf>
    <xf numFmtId="0" fontId="68" fillId="0" borderId="103" xfId="0" applyFont="1" applyBorder="1" applyAlignment="1">
      <alignment horizontal="center" vertical="center" wrapText="1" readingOrder="1"/>
    </xf>
    <xf numFmtId="0" fontId="82" fillId="0" borderId="115" xfId="0" applyFont="1" applyBorder="1" applyAlignment="1">
      <alignment horizontal="center" vertical="center" wrapText="1"/>
    </xf>
    <xf numFmtId="0" fontId="82" fillId="0" borderId="116" xfId="0" applyFont="1" applyBorder="1" applyAlignment="1">
      <alignment horizontal="center" vertical="center"/>
    </xf>
    <xf numFmtId="0" fontId="82" fillId="0" borderId="121" xfId="0" applyFont="1" applyBorder="1" applyAlignment="1">
      <alignment horizontal="center" vertical="center" wrapText="1"/>
    </xf>
    <xf numFmtId="0" fontId="82" fillId="0" borderId="122" xfId="0" applyFont="1" applyBorder="1" applyAlignment="1">
      <alignment horizontal="center" vertical="center"/>
    </xf>
    <xf numFmtId="0" fontId="83" fillId="0" borderId="0" xfId="0" applyFont="1" applyAlignment="1">
      <alignment horizontal="center" vertical="center" wrapText="1"/>
    </xf>
    <xf numFmtId="0" fontId="73" fillId="19" borderId="98" xfId="0" applyFont="1" applyFill="1" applyBorder="1" applyAlignment="1">
      <alignment horizontal="center"/>
    </xf>
    <xf numFmtId="0" fontId="74" fillId="20" borderId="98" xfId="0" applyFont="1" applyFill="1" applyBorder="1" applyAlignment="1">
      <alignment horizontal="center" vertical="center" wrapText="1"/>
    </xf>
    <xf numFmtId="0" fontId="74" fillId="20" borderId="98" xfId="0" applyFont="1" applyFill="1" applyBorder="1" applyAlignment="1">
      <alignment horizontal="center" vertical="center"/>
    </xf>
    <xf numFmtId="0" fontId="44" fillId="3" borderId="0" xfId="1" applyFont="1" applyFill="1" applyAlignment="1">
      <alignment horizontal="justify" vertical="center" wrapText="1"/>
    </xf>
    <xf numFmtId="0" fontId="44" fillId="3" borderId="0" xfId="1" applyFont="1" applyFill="1" applyAlignment="1">
      <alignment horizontal="left" vertical="center" wrapText="1"/>
    </xf>
    <xf numFmtId="0" fontId="44" fillId="3" borderId="0" xfId="1" applyFont="1" applyFill="1" applyAlignment="1">
      <alignment horizontal="center"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5"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4" fillId="3" borderId="25" xfId="1" applyFont="1" applyFill="1" applyBorder="1" applyAlignment="1">
      <alignment horizontal="justify" vertical="center" wrapText="1"/>
    </xf>
    <xf numFmtId="0" fontId="44" fillId="3" borderId="89"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3" xfId="2" applyFont="1" applyFill="1" applyBorder="1" applyAlignment="1">
      <alignment horizontal="center" vertical="center" wrapText="1"/>
    </xf>
    <xf numFmtId="0" fontId="47" fillId="4" borderId="73" xfId="1" applyFont="1" applyFill="1" applyBorder="1" applyAlignment="1">
      <alignment horizontal="center" vertical="center"/>
    </xf>
    <xf numFmtId="0" fontId="47" fillId="4" borderId="88" xfId="1" applyFont="1" applyFill="1" applyBorder="1" applyAlignment="1">
      <alignment horizontal="center" vertical="center"/>
    </xf>
    <xf numFmtId="0" fontId="46" fillId="7" borderId="2" xfId="0" applyFont="1" applyFill="1" applyBorder="1" applyAlignment="1">
      <alignment horizontal="left" vertical="center" wrapText="1"/>
    </xf>
    <xf numFmtId="0" fontId="44" fillId="3" borderId="61" xfId="1" applyFont="1" applyFill="1" applyBorder="1" applyAlignment="1">
      <alignment horizontal="justify" vertical="center" wrapText="1"/>
    </xf>
    <xf numFmtId="0" fontId="44" fillId="3" borderId="86"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6" fillId="3" borderId="71" xfId="0" applyFont="1" applyFill="1" applyBorder="1" applyAlignment="1">
      <alignment vertical="center" wrapText="1"/>
    </xf>
    <xf numFmtId="0" fontId="46" fillId="3" borderId="72"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1"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2"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83"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7" fillId="4" borderId="69" xfId="2" applyFont="1" applyFill="1" applyBorder="1" applyAlignment="1">
      <alignment horizontal="center" vertical="center" wrapText="1"/>
    </xf>
    <xf numFmtId="0" fontId="47" fillId="4" borderId="84" xfId="2" applyFont="1" applyFill="1" applyBorder="1" applyAlignment="1">
      <alignment horizontal="center" vertical="center" wrapText="1"/>
    </xf>
    <xf numFmtId="0" fontId="47" fillId="4" borderId="85" xfId="1" applyFont="1" applyFill="1" applyBorder="1" applyAlignment="1">
      <alignment horizontal="center" vertical="center"/>
    </xf>
    <xf numFmtId="0" fontId="47"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49" fillId="10" borderId="0" xfId="0" applyFont="1" applyFill="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40"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43"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2" fillId="0" borderId="2" xfId="0" applyFont="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0" fillId="3" borderId="77" xfId="0"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8" xfId="0" applyBorder="1" applyAlignment="1">
      <alignment horizontal="left"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11" fillId="0" borderId="28" xfId="0" applyFont="1" applyBorder="1" applyAlignment="1">
      <alignment horizontal="center" vertical="center" wrapText="1"/>
    </xf>
    <xf numFmtId="0" fontId="3" fillId="4" borderId="35" xfId="0"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0" fillId="0" borderId="29" xfId="0" applyBorder="1" applyAlignment="1">
      <alignment horizontal="center" vertical="center"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28" xfId="0" applyFont="1" applyBorder="1" applyAlignment="1">
      <alignment horizontal="center" vertical="center" wrapText="1"/>
    </xf>
    <xf numFmtId="0" fontId="0" fillId="0" borderId="27" xfId="0"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0" fillId="0" borderId="19" xfId="0" applyBorder="1" applyAlignment="1">
      <alignment horizontal="center" vertical="center" wrapText="1"/>
    </xf>
    <xf numFmtId="2" fontId="0" fillId="0" borderId="40" xfId="3" applyNumberFormat="1" applyFont="1" applyBorder="1" applyAlignment="1">
      <alignment horizontal="center" vertical="center" wrapText="1"/>
    </xf>
    <xf numFmtId="0" fontId="18" fillId="0" borderId="28" xfId="0" applyFont="1" applyBorder="1" applyAlignment="1" applyProtection="1">
      <alignment horizontal="center" vertical="center" wrapText="1"/>
      <protection locked="0"/>
    </xf>
    <xf numFmtId="2" fontId="0" fillId="0" borderId="28" xfId="3" applyNumberFormat="1" applyFont="1" applyBorder="1" applyAlignment="1">
      <alignment horizontal="center" vertical="center" wrapText="1"/>
    </xf>
    <xf numFmtId="0" fontId="6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2" fontId="0" fillId="0" borderId="24" xfId="3" applyNumberFormat="1" applyFon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30" xfId="0"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126"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13" xfId="0" applyFont="1" applyBorder="1" applyAlignment="1">
      <alignment horizontal="center" vertical="center" wrapText="1"/>
    </xf>
    <xf numFmtId="0" fontId="12" fillId="0" borderId="2" xfId="0" applyFont="1" applyBorder="1" applyAlignment="1">
      <alignment horizontal="center" vertical="center"/>
    </xf>
    <xf numFmtId="0" fontId="12" fillId="0" borderId="31"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65" xfId="0" applyFont="1" applyBorder="1" applyAlignment="1">
      <alignment horizontal="center" vertical="center" wrapText="1"/>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65" xfId="0" applyFont="1" applyBorder="1" applyAlignment="1">
      <alignment horizontal="center" vertical="center"/>
    </xf>
    <xf numFmtId="0" fontId="12" fillId="0" borderId="112" xfId="0" applyFont="1" applyBorder="1" applyAlignment="1">
      <alignment horizontal="center" vertical="center"/>
    </xf>
    <xf numFmtId="0" fontId="12" fillId="3" borderId="65" xfId="0" applyFont="1" applyFill="1" applyBorder="1" applyAlignment="1">
      <alignment horizontal="center" vertical="center" wrapText="1"/>
    </xf>
    <xf numFmtId="14" fontId="12" fillId="0" borderId="19" xfId="0" applyNumberFormat="1" applyFont="1" applyBorder="1" applyAlignment="1">
      <alignment horizontal="center" vertical="center"/>
    </xf>
    <xf numFmtId="0" fontId="12" fillId="0" borderId="28" xfId="0" applyFont="1" applyBorder="1" applyAlignment="1">
      <alignment horizontal="center" vertical="center"/>
    </xf>
    <xf numFmtId="0" fontId="12" fillId="3" borderId="65" xfId="0" applyFont="1" applyFill="1" applyBorder="1" applyAlignment="1">
      <alignment horizontal="center" vertical="center"/>
    </xf>
    <xf numFmtId="0" fontId="12" fillId="3" borderId="112" xfId="0" applyFont="1" applyFill="1" applyBorder="1" applyAlignment="1">
      <alignment horizontal="center" vertical="center"/>
    </xf>
    <xf numFmtId="14" fontId="12" fillId="0" borderId="127" xfId="0" applyNumberFormat="1" applyFont="1" applyBorder="1" applyAlignment="1">
      <alignment horizontal="center" vertical="center"/>
    </xf>
    <xf numFmtId="0" fontId="12" fillId="0" borderId="25" xfId="0" applyFont="1" applyBorder="1" applyAlignment="1">
      <alignment horizontal="center" vertical="center"/>
    </xf>
    <xf numFmtId="14" fontId="12" fillId="0" borderId="125" xfId="0" applyNumberFormat="1" applyFont="1" applyBorder="1" applyAlignment="1">
      <alignment horizontal="center" vertical="center"/>
    </xf>
    <xf numFmtId="0" fontId="12" fillId="0" borderId="125" xfId="0" applyFont="1" applyBorder="1" applyAlignment="1">
      <alignment horizontal="center" vertical="center"/>
    </xf>
    <xf numFmtId="0" fontId="12" fillId="0" borderId="83" xfId="0" applyFont="1" applyBorder="1" applyAlignment="1">
      <alignment horizontal="center" vertical="center" wrapText="1"/>
    </xf>
    <xf numFmtId="0" fontId="12" fillId="0" borderId="89" xfId="0" applyFont="1" applyBorder="1" applyAlignment="1">
      <alignment horizontal="center" vertical="center" wrapText="1"/>
    </xf>
    <xf numFmtId="0" fontId="12" fillId="3" borderId="113" xfId="0" applyFont="1" applyFill="1" applyBorder="1" applyAlignment="1">
      <alignment horizontal="center" vertical="center" wrapText="1"/>
    </xf>
    <xf numFmtId="0" fontId="12" fillId="0" borderId="112" xfId="0" applyFont="1" applyBorder="1" applyAlignment="1">
      <alignment horizontal="center" vertical="center" wrapText="1"/>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64" xfId="0" applyFont="1" applyBorder="1" applyAlignment="1">
      <alignment horizontal="center" vertical="center" wrapText="1"/>
    </xf>
    <xf numFmtId="0" fontId="12" fillId="0" borderId="31" xfId="0" applyFont="1" applyBorder="1" applyAlignment="1">
      <alignment horizontal="center" vertical="center" wrapText="1"/>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81" fillId="3" borderId="7" xfId="5" applyFill="1" applyBorder="1" applyAlignment="1">
      <alignment horizontal="center" vertical="center"/>
    </xf>
    <xf numFmtId="0" fontId="81" fillId="0" borderId="0" xfId="5" applyFill="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ont>
        <color auto="1"/>
      </font>
    </dxf>
    <dxf>
      <fill>
        <patternFill>
          <bgColor rgb="FFFFC7CE"/>
        </patternFill>
      </fill>
    </dxf>
    <dxf>
      <fill>
        <patternFill>
          <bgColor theme="7" tint="0.59996337778862885"/>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auto="1"/>
      </font>
    </dxf>
    <dxf>
      <font>
        <color theme="1"/>
      </font>
      <fill>
        <patternFill>
          <bgColor rgb="FF00B050"/>
        </patternFill>
      </fill>
    </dxf>
    <dxf>
      <font>
        <color theme="1"/>
      </font>
      <fill>
        <patternFill>
          <bgColor rgb="FF92D050"/>
        </patternFill>
      </fill>
    </dxf>
    <dxf>
      <fill>
        <patternFill>
          <bgColor rgb="FF00B050"/>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C000"/>
        </patternFill>
      </fill>
    </dxf>
    <dxf>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00B05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auto="1"/>
      </font>
    </dxf>
    <dxf>
      <font>
        <color theme="1"/>
      </font>
    </dxf>
    <dxf>
      <fill>
        <patternFill>
          <bgColor theme="9"/>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https://etbcsj-my.sharepoint.com/:f:/r/personal/sigcmaper_cendoj_ramajudicial_gov_co/Documents/SIGCMA%20PEREIRA/1.%20PROCESOS%20SIGCMA/P.11%20Gesti%C3%B3n%20Administrativa/REGISTROS%20SIGCMA/2025/Evidencias/Matriz%20de%20riesgos/Inundaci%C3%B3n%20dentro%20de%20la%20edificaci%C3%B3n/Primer%20trimestre?csf=1&amp;web=1&amp;e=kkEcRJ" TargetMode="External"/><Relationship Id="rId3" Type="http://schemas.openxmlformats.org/officeDocument/2006/relationships/hyperlink" Target="https://etbcsj-my.sharepoint.com/:f:/r/personal/cuentasporpagarper_cendoj_ramajudicial_gov_co/Documents/Escritorio/1.Cuentas%20por%20pagar/4.REPORTE%20SERVICIOS%20PUBLICOS/2025?csf=1&amp;web=1&amp;e=GUba2R" TargetMode="External"/><Relationship Id="rId7" Type="http://schemas.openxmlformats.org/officeDocument/2006/relationships/hyperlink" Target="https://etbcsj-my.sharepoint.com/:f:/r/personal/sigcmaper_cendoj_ramajudicial_gov_co/Documents/SIGCMA%20PEREIRA/1.%20PROCESOS%20SIGCMA/P.11%20Gesti%C3%B3n%20Administrativa/REGISTROS%20SIGCMA/2025/Evidencias/Matriz%20de%20riesgos/Incendio%20dentro%20de%20la%20edificaci%C3%B3n/1er%20trimestre?csf=1&amp;web=1&amp;e=VdBS99" TargetMode="External"/><Relationship Id="rId2" Type="http://schemas.openxmlformats.org/officeDocument/2006/relationships/hyperlink" Target="https://etbcsj-my.sharepoint.com/:f:/r/personal/sigcmaper_cendoj_ramajudicial_gov_co/Documents/SIGCMA%20PEREIRA/1.%20PROCESOS%20SIGCMA/P.11%20Gesti%C3%B3n%20Administrativa/REGISTROS%20SIGCMA/2025/Evidencias/Matriz%20de%20riesgos/Inoportuna%20supervisi%C3%B3n%20de%20contratos?csf=1&amp;web=1&amp;e=UJZdKg" TargetMode="External"/><Relationship Id="rId1" Type="http://schemas.openxmlformats.org/officeDocument/2006/relationships/hyperlink" Target="https://etbcsj-my.sharepoint.com/:f:/r/personal/sigcmaper_cendoj_ramajudicial_gov_co/Documents/SIGCMA%20PEREIRA/1.%20PROCESOS%20SIGCMA/P.11%20Gesti%C3%B3n%20Administrativa/REGISTROS%20SIGCMA/2025/Evidencias/Matriz%20de%20riesgos/Inoportunidad%20en%20la%20liquidaci%C3%B3n%20de%20contratos/1er%20Trimestre?csf=1&amp;web=1&amp;e=bNCH2r" TargetMode="External"/><Relationship Id="rId6" Type="http://schemas.openxmlformats.org/officeDocument/2006/relationships/hyperlink" Target="https://etbcsj-my.sharepoint.com/:f:/r/personal/sigcmaper_cendoj_ramajudicial_gov_co/Documents/SIGCMA%20PEREIRA/1.%20PROCESOS%20SIGCMA/P.11%20Gesti%C3%B3n%20Administrativa/REGISTROS%20SIGCMA/2025/Evidencias/Matriz%20de%20riesgos/Diferencia%20entre%20el%20inventario%20f%C3%ADsico%20y%20el%20Kardex/1er%20trimestre?csf=1&amp;web=1&amp;e=1u8e6E" TargetMode="External"/><Relationship Id="rId5" Type="http://schemas.openxmlformats.org/officeDocument/2006/relationships/hyperlink" Target="https://etbcsj-my.sharepoint.com/:f:/r/personal/sigcmaper_cendoj_ramajudicial_gov_co/Documents/SIGCMA%20PEREIRA/1.%20PROCESOS%20SIGCMA/P.11%20Gesti%C3%B3n%20Administrativa/REGISTROS%20SIGCMA/2025/Evidencias/Matriz%20de%20riesgos/Registro%20Parque%20automotor/1er%20trimestre?csf=1&amp;web=1&amp;e=EGM93e" TargetMode="External"/><Relationship Id="rId10" Type="http://schemas.openxmlformats.org/officeDocument/2006/relationships/drawing" Target="../drawings/drawing7.xml"/><Relationship Id="rId4" Type="http://schemas.openxmlformats.org/officeDocument/2006/relationships/hyperlink" Target="https://etbcsj-my.sharepoint.com/:f:/r/personal/sigcmaper_cendoj_ramajudicial_gov_co/Documents/SIGCMA%20PEREIRA/1.%20PROCESOS%20SIGCMA/P.11%20Gesti%C3%B3n%20Administrativa/REGISTROS%20SIGCMA/2025/Evidencias/Matriz%20de%20riesgos/Reporte%20SIniestros/1er%20Trimestre?csf=1&amp;web=1&amp;e=eKHTDR" TargetMode="External"/><Relationship Id="rId9"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5" zoomScaleNormal="100" workbookViewId="0">
      <selection activeCell="B15" sqref="B15:I15"/>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8"/>
      <c r="B1" s="298"/>
      <c r="C1" s="298"/>
      <c r="D1" s="298"/>
      <c r="E1" s="298"/>
      <c r="F1" s="298"/>
    </row>
    <row r="2" spans="1:9">
      <c r="C2"/>
    </row>
    <row r="4" spans="1:9" ht="33.75">
      <c r="A4" s="299" t="s">
        <v>0</v>
      </c>
      <c r="B4" s="299"/>
      <c r="C4" s="299"/>
      <c r="D4" s="299"/>
      <c r="E4" s="299"/>
      <c r="F4" s="299"/>
      <c r="G4" s="299"/>
      <c r="H4" s="299"/>
      <c r="I4" s="299"/>
    </row>
    <row r="5" spans="1:9">
      <c r="A5" s="146"/>
      <c r="B5" s="146"/>
      <c r="C5" s="150"/>
      <c r="D5" s="146"/>
      <c r="E5" s="146"/>
      <c r="F5" s="146"/>
      <c r="G5" s="146"/>
      <c r="H5" s="146"/>
      <c r="I5" s="146"/>
    </row>
    <row r="6" spans="1:9" s="6" customFormat="1" ht="81.75" customHeight="1">
      <c r="A6" s="151" t="s">
        <v>1</v>
      </c>
      <c r="B6" s="297" t="s">
        <v>2</v>
      </c>
      <c r="C6" s="300"/>
      <c r="D6" s="300"/>
      <c r="E6" s="300"/>
      <c r="F6" s="300"/>
      <c r="G6" s="300"/>
      <c r="H6" s="300"/>
      <c r="I6" s="300"/>
    </row>
    <row r="7" spans="1:9" s="6" customFormat="1" ht="16.899999999999999" customHeight="1">
      <c r="A7" s="147"/>
      <c r="B7" s="148"/>
      <c r="C7" s="148"/>
      <c r="D7" s="147"/>
      <c r="E7" s="149"/>
      <c r="F7" s="146"/>
      <c r="G7" s="146"/>
      <c r="H7" s="146"/>
      <c r="I7" s="146"/>
    </row>
    <row r="8" spans="1:9" s="6" customFormat="1" ht="84" customHeight="1">
      <c r="A8" s="151" t="s">
        <v>3</v>
      </c>
      <c r="B8" s="152" t="s">
        <v>4</v>
      </c>
      <c r="C8" s="297" t="s">
        <v>5</v>
      </c>
      <c r="D8" s="297"/>
      <c r="E8" s="297"/>
      <c r="F8" s="297"/>
      <c r="G8" s="297"/>
      <c r="H8" s="297"/>
      <c r="I8" s="297"/>
    </row>
    <row r="9" spans="1:9" ht="32.25" customHeight="1">
      <c r="A9" s="153"/>
      <c r="B9" s="146"/>
      <c r="C9" s="150"/>
      <c r="D9" s="146"/>
      <c r="E9" s="146"/>
      <c r="F9" s="146"/>
      <c r="G9" s="146"/>
      <c r="H9" s="146"/>
      <c r="I9" s="146"/>
    </row>
    <row r="10" spans="1:9" ht="39.75" customHeight="1">
      <c r="A10" s="154" t="s">
        <v>6</v>
      </c>
      <c r="B10" s="296"/>
      <c r="C10" s="296"/>
      <c r="D10" s="296"/>
      <c r="E10" s="296"/>
      <c r="F10" s="296"/>
      <c r="G10" s="296"/>
      <c r="H10" s="296"/>
      <c r="I10" s="296"/>
    </row>
    <row r="11" spans="1:9" s="6" customFormat="1" ht="39.75" customHeight="1">
      <c r="A11" s="154" t="s">
        <v>7</v>
      </c>
      <c r="B11" s="297"/>
      <c r="C11" s="297"/>
      <c r="D11" s="297"/>
      <c r="E11" s="297"/>
      <c r="F11" s="297"/>
      <c r="G11" s="297"/>
      <c r="H11" s="297"/>
      <c r="I11" s="297"/>
    </row>
    <row r="12" spans="1:9" s="6" customFormat="1" ht="39.75" customHeight="1">
      <c r="A12" s="154" t="s">
        <v>2</v>
      </c>
      <c r="B12" s="297" t="s">
        <v>8</v>
      </c>
      <c r="C12" s="297"/>
      <c r="D12" s="297"/>
      <c r="E12" s="297"/>
      <c r="F12" s="297"/>
      <c r="G12" s="297"/>
      <c r="H12" s="297"/>
      <c r="I12" s="297"/>
    </row>
    <row r="13" spans="1:9" s="6" customFormat="1" ht="39.75" customHeight="1">
      <c r="A13" s="151" t="s">
        <v>9</v>
      </c>
      <c r="B13" s="297"/>
      <c r="C13" s="297"/>
      <c r="D13" s="297"/>
      <c r="E13" s="297"/>
      <c r="F13" s="297"/>
      <c r="G13" s="297"/>
      <c r="H13" s="297"/>
      <c r="I13" s="297"/>
    </row>
    <row r="14" spans="1:9">
      <c r="A14" s="146"/>
      <c r="B14" s="146"/>
      <c r="C14" s="150"/>
      <c r="D14" s="146"/>
      <c r="E14" s="146"/>
      <c r="F14" s="146"/>
      <c r="G14" s="146"/>
      <c r="H14" s="146"/>
      <c r="I14" s="146"/>
    </row>
    <row r="15" spans="1:9" s="6" customFormat="1" ht="54.75" customHeight="1">
      <c r="A15" s="151" t="s">
        <v>10</v>
      </c>
      <c r="B15" s="295">
        <v>45658</v>
      </c>
      <c r="C15" s="295"/>
      <c r="D15" s="295"/>
      <c r="E15" s="295"/>
      <c r="F15" s="295"/>
      <c r="G15" s="295"/>
      <c r="H15" s="295"/>
      <c r="I15" s="295"/>
    </row>
    <row r="16" spans="1:9">
      <c r="A16" s="146"/>
      <c r="B16" s="146"/>
      <c r="C16" s="150"/>
      <c r="D16" s="146"/>
      <c r="E16" s="146"/>
      <c r="F16" s="146"/>
      <c r="G16" s="146"/>
      <c r="H16" s="146"/>
      <c r="I16" s="146"/>
    </row>
    <row r="17" spans="1:9">
      <c r="A17" s="146"/>
      <c r="B17" s="146"/>
      <c r="C17" s="150"/>
      <c r="D17" s="146"/>
      <c r="E17" s="146"/>
      <c r="F17" s="146"/>
      <c r="G17" s="146"/>
      <c r="H17" s="146"/>
      <c r="I17" s="146"/>
    </row>
    <row r="19" spans="1:9" ht="15.75" thickBot="1"/>
    <row r="20" spans="1:9">
      <c r="B20" s="260" t="s">
        <v>11</v>
      </c>
      <c r="C20" s="261" t="s">
        <v>12</v>
      </c>
      <c r="D20" s="261" t="s">
        <v>13</v>
      </c>
      <c r="E20" s="261" t="s">
        <v>14</v>
      </c>
    </row>
    <row r="21" spans="1:9">
      <c r="B21" s="262" t="s">
        <v>15</v>
      </c>
      <c r="C21" s="263" t="s">
        <v>16</v>
      </c>
      <c r="D21" s="263" t="s">
        <v>17</v>
      </c>
      <c r="E21" s="263" t="s">
        <v>18</v>
      </c>
    </row>
    <row r="22" spans="1:9">
      <c r="B22" s="264" t="s">
        <v>19</v>
      </c>
      <c r="C22" s="265" t="s">
        <v>10</v>
      </c>
      <c r="D22" s="265" t="s">
        <v>10</v>
      </c>
      <c r="E22" s="265" t="s">
        <v>10</v>
      </c>
    </row>
    <row r="23" spans="1:9">
      <c r="B23" s="262">
        <v>1</v>
      </c>
      <c r="C23" s="263" t="s">
        <v>20</v>
      </c>
      <c r="D23" s="263" t="s">
        <v>21</v>
      </c>
      <c r="E23" s="263"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5"/>
      <c r="C1" s="155"/>
      <c r="D1" s="155"/>
      <c r="E1" s="155"/>
      <c r="F1" s="155"/>
      <c r="G1" s="155"/>
      <c r="H1" s="155"/>
      <c r="I1" s="155"/>
      <c r="J1" s="155"/>
      <c r="K1" s="1"/>
    </row>
    <row r="2" spans="1:11">
      <c r="A2" s="1"/>
      <c r="B2" s="301" t="s">
        <v>23</v>
      </c>
      <c r="C2" s="301"/>
      <c r="D2" s="301"/>
      <c r="E2" s="301"/>
      <c r="F2" s="301"/>
      <c r="G2" s="301"/>
      <c r="H2" s="301"/>
      <c r="I2" s="301"/>
      <c r="J2" s="301"/>
      <c r="K2" s="1"/>
    </row>
    <row r="3" spans="1:11" ht="15.75" thickBot="1">
      <c r="A3" s="1"/>
      <c r="B3" s="155"/>
      <c r="C3" s="155"/>
      <c r="D3" s="155"/>
      <c r="E3" s="155"/>
      <c r="F3" s="155"/>
      <c r="G3" s="155"/>
      <c r="H3" s="155"/>
      <c r="I3" s="155"/>
      <c r="J3" s="155"/>
      <c r="K3" s="1"/>
    </row>
    <row r="4" spans="1:11">
      <c r="A4" s="1"/>
      <c r="B4" s="302" t="s">
        <v>24</v>
      </c>
      <c r="C4" s="303"/>
      <c r="D4" s="303"/>
      <c r="E4" s="303"/>
      <c r="F4" s="303"/>
      <c r="G4" s="303"/>
      <c r="H4" s="303"/>
      <c r="I4" s="303"/>
      <c r="J4" s="304"/>
      <c r="K4" s="1"/>
    </row>
    <row r="5" spans="1:11">
      <c r="A5" s="1"/>
      <c r="B5" s="305"/>
      <c r="C5" s="306"/>
      <c r="D5" s="306"/>
      <c r="E5" s="306"/>
      <c r="F5" s="306"/>
      <c r="G5" s="306"/>
      <c r="H5" s="306"/>
      <c r="I5" s="306"/>
      <c r="J5" s="307"/>
      <c r="K5" s="1"/>
    </row>
    <row r="6" spans="1:11">
      <c r="A6" s="1"/>
      <c r="B6" s="305"/>
      <c r="C6" s="306"/>
      <c r="D6" s="306"/>
      <c r="E6" s="306"/>
      <c r="F6" s="306"/>
      <c r="G6" s="306"/>
      <c r="H6" s="306"/>
      <c r="I6" s="306"/>
      <c r="J6" s="307"/>
      <c r="K6" s="1"/>
    </row>
    <row r="7" spans="1:11" ht="15.75" thickBot="1">
      <c r="A7" s="1"/>
      <c r="B7" s="308"/>
      <c r="C7" s="309"/>
      <c r="D7" s="309"/>
      <c r="E7" s="309"/>
      <c r="F7" s="309"/>
      <c r="G7" s="309"/>
      <c r="H7" s="309"/>
      <c r="I7" s="309"/>
      <c r="J7" s="310"/>
      <c r="K7" s="1"/>
    </row>
    <row r="8" spans="1:11">
      <c r="A8" s="1"/>
      <c r="B8" s="155"/>
      <c r="C8" s="155"/>
      <c r="D8" s="155"/>
      <c r="E8" s="155"/>
      <c r="F8" s="155"/>
      <c r="G8" s="155"/>
      <c r="H8" s="155"/>
      <c r="I8" s="155"/>
      <c r="J8" s="155"/>
      <c r="K8" s="1"/>
    </row>
    <row r="9" spans="1:11">
      <c r="A9" s="1"/>
      <c r="B9" s="311" t="s">
        <v>25</v>
      </c>
      <c r="C9" s="312"/>
      <c r="D9" s="312"/>
      <c r="E9" s="312"/>
      <c r="F9" s="312"/>
      <c r="G9" s="312"/>
      <c r="H9" s="312"/>
      <c r="I9" s="312"/>
      <c r="J9" s="313"/>
      <c r="K9" s="1"/>
    </row>
    <row r="10" spans="1:11">
      <c r="A10" s="1"/>
      <c r="B10" s="314"/>
      <c r="C10" s="306"/>
      <c r="D10" s="306"/>
      <c r="E10" s="306"/>
      <c r="F10" s="306"/>
      <c r="G10" s="306"/>
      <c r="H10" s="306"/>
      <c r="I10" s="306"/>
      <c r="J10" s="315"/>
      <c r="K10" s="1"/>
    </row>
    <row r="11" spans="1:11">
      <c r="A11" s="1"/>
      <c r="B11" s="314"/>
      <c r="C11" s="306"/>
      <c r="D11" s="306"/>
      <c r="E11" s="306"/>
      <c r="F11" s="306"/>
      <c r="G11" s="306"/>
      <c r="H11" s="306"/>
      <c r="I11" s="306"/>
      <c r="J11" s="315"/>
      <c r="K11" s="1"/>
    </row>
    <row r="12" spans="1:11">
      <c r="A12" s="1"/>
      <c r="B12" s="314"/>
      <c r="C12" s="306"/>
      <c r="D12" s="306"/>
      <c r="E12" s="306"/>
      <c r="F12" s="306"/>
      <c r="G12" s="306"/>
      <c r="H12" s="306"/>
      <c r="I12" s="306"/>
      <c r="J12" s="315"/>
      <c r="K12" s="1"/>
    </row>
    <row r="13" spans="1:11">
      <c r="A13" s="1"/>
      <c r="B13" s="314"/>
      <c r="C13" s="306"/>
      <c r="D13" s="306"/>
      <c r="E13" s="306"/>
      <c r="F13" s="306"/>
      <c r="G13" s="306"/>
      <c r="H13" s="306"/>
      <c r="I13" s="306"/>
      <c r="J13" s="315"/>
      <c r="K13" s="1"/>
    </row>
    <row r="14" spans="1:11">
      <c r="A14" s="1"/>
      <c r="B14" s="314"/>
      <c r="C14" s="306"/>
      <c r="D14" s="306"/>
      <c r="E14" s="306"/>
      <c r="F14" s="306"/>
      <c r="G14" s="306"/>
      <c r="H14" s="306"/>
      <c r="I14" s="306"/>
      <c r="J14" s="315"/>
      <c r="K14" s="1"/>
    </row>
    <row r="15" spans="1:11">
      <c r="A15" s="1"/>
      <c r="B15" s="316"/>
      <c r="C15" s="317"/>
      <c r="D15" s="317"/>
      <c r="E15" s="317"/>
      <c r="F15" s="317"/>
      <c r="G15" s="317"/>
      <c r="H15" s="317"/>
      <c r="I15" s="317"/>
      <c r="J15" s="318"/>
      <c r="K15" s="1"/>
    </row>
    <row r="16" spans="1:11">
      <c r="A16" s="1"/>
      <c r="B16" s="155"/>
      <c r="C16" s="155"/>
      <c r="D16" s="155"/>
      <c r="E16" s="155"/>
      <c r="F16" s="155"/>
      <c r="G16" s="155"/>
      <c r="H16" s="155"/>
      <c r="I16" s="155"/>
      <c r="J16" s="155"/>
      <c r="K16" s="1"/>
    </row>
    <row r="17" spans="1:11">
      <c r="A17" s="1"/>
      <c r="B17" s="311" t="s">
        <v>26</v>
      </c>
      <c r="C17" s="312"/>
      <c r="D17" s="312"/>
      <c r="E17" s="312"/>
      <c r="F17" s="312"/>
      <c r="G17" s="312"/>
      <c r="H17" s="312"/>
      <c r="I17" s="312"/>
      <c r="J17" s="313"/>
      <c r="K17" s="1"/>
    </row>
    <row r="18" spans="1:11">
      <c r="A18" s="1"/>
      <c r="B18" s="314"/>
      <c r="C18" s="306"/>
      <c r="D18" s="306"/>
      <c r="E18" s="306"/>
      <c r="F18" s="306"/>
      <c r="G18" s="306"/>
      <c r="H18" s="306"/>
      <c r="I18" s="306"/>
      <c r="J18" s="315"/>
      <c r="K18" s="1"/>
    </row>
    <row r="19" spans="1:11">
      <c r="A19" s="1"/>
      <c r="B19" s="314"/>
      <c r="C19" s="306"/>
      <c r="D19" s="306"/>
      <c r="E19" s="306"/>
      <c r="F19" s="306"/>
      <c r="G19" s="306"/>
      <c r="H19" s="306"/>
      <c r="I19" s="306"/>
      <c r="J19" s="315"/>
      <c r="K19" s="1"/>
    </row>
    <row r="20" spans="1:11">
      <c r="A20" s="1"/>
      <c r="B20" s="316"/>
      <c r="C20" s="317"/>
      <c r="D20" s="317"/>
      <c r="E20" s="317"/>
      <c r="F20" s="317"/>
      <c r="G20" s="317"/>
      <c r="H20" s="317"/>
      <c r="I20" s="317"/>
      <c r="J20" s="318"/>
      <c r="K20" s="1"/>
    </row>
    <row r="21" spans="1:11">
      <c r="A21" s="1"/>
      <c r="B21" s="155"/>
      <c r="C21" s="155"/>
      <c r="D21" s="155"/>
      <c r="E21" s="155"/>
      <c r="F21" s="155"/>
      <c r="G21" s="155"/>
      <c r="H21" s="155"/>
      <c r="I21" s="155"/>
      <c r="J21" s="155"/>
      <c r="K21" s="1"/>
    </row>
    <row r="22" spans="1:11">
      <c r="A22" s="1"/>
      <c r="B22" s="311" t="s">
        <v>27</v>
      </c>
      <c r="C22" s="312"/>
      <c r="D22" s="312"/>
      <c r="E22" s="312"/>
      <c r="F22" s="312"/>
      <c r="G22" s="312"/>
      <c r="H22" s="312"/>
      <c r="I22" s="312"/>
      <c r="J22" s="313"/>
      <c r="K22" s="1"/>
    </row>
    <row r="23" spans="1:11">
      <c r="A23" s="1"/>
      <c r="B23" s="314"/>
      <c r="C23" s="306"/>
      <c r="D23" s="306"/>
      <c r="E23" s="306"/>
      <c r="F23" s="306"/>
      <c r="G23" s="306"/>
      <c r="H23" s="306"/>
      <c r="I23" s="306"/>
      <c r="J23" s="315"/>
      <c r="K23" s="1"/>
    </row>
    <row r="24" spans="1:11">
      <c r="A24" s="1"/>
      <c r="B24" s="314"/>
      <c r="C24" s="306"/>
      <c r="D24" s="306"/>
      <c r="E24" s="306"/>
      <c r="F24" s="306"/>
      <c r="G24" s="306"/>
      <c r="H24" s="306"/>
      <c r="I24" s="306"/>
      <c r="J24" s="315"/>
      <c r="K24" s="1"/>
    </row>
    <row r="25" spans="1:11">
      <c r="A25" s="1"/>
      <c r="B25" s="314"/>
      <c r="C25" s="306"/>
      <c r="D25" s="306"/>
      <c r="E25" s="306"/>
      <c r="F25" s="306"/>
      <c r="G25" s="306"/>
      <c r="H25" s="306"/>
      <c r="I25" s="306"/>
      <c r="J25" s="315"/>
      <c r="K25" s="1"/>
    </row>
    <row r="26" spans="1:11">
      <c r="A26" s="1"/>
      <c r="B26" s="314"/>
      <c r="C26" s="306"/>
      <c r="D26" s="306"/>
      <c r="E26" s="306"/>
      <c r="F26" s="306"/>
      <c r="G26" s="306"/>
      <c r="H26" s="306"/>
      <c r="I26" s="306"/>
      <c r="J26" s="315"/>
      <c r="K26" s="1"/>
    </row>
    <row r="27" spans="1:11">
      <c r="A27" s="1"/>
      <c r="B27" s="314"/>
      <c r="C27" s="306"/>
      <c r="D27" s="306"/>
      <c r="E27" s="306"/>
      <c r="F27" s="306"/>
      <c r="G27" s="306"/>
      <c r="H27" s="306"/>
      <c r="I27" s="306"/>
      <c r="J27" s="315"/>
      <c r="K27" s="1"/>
    </row>
    <row r="28" spans="1:11">
      <c r="A28" s="1"/>
      <c r="B28" s="314"/>
      <c r="C28" s="306"/>
      <c r="D28" s="306"/>
      <c r="E28" s="306"/>
      <c r="F28" s="306"/>
      <c r="G28" s="306"/>
      <c r="H28" s="306"/>
      <c r="I28" s="306"/>
      <c r="J28" s="315"/>
      <c r="K28" s="1"/>
    </row>
    <row r="29" spans="1:11">
      <c r="A29" s="1"/>
      <c r="B29" s="314"/>
      <c r="C29" s="306"/>
      <c r="D29" s="306"/>
      <c r="E29" s="306"/>
      <c r="F29" s="306"/>
      <c r="G29" s="306"/>
      <c r="H29" s="306"/>
      <c r="I29" s="306"/>
      <c r="J29" s="315"/>
      <c r="K29" s="1"/>
    </row>
    <row r="30" spans="1:11">
      <c r="A30" s="1"/>
      <c r="B30" s="316"/>
      <c r="C30" s="317"/>
      <c r="D30" s="317"/>
      <c r="E30" s="317"/>
      <c r="F30" s="317"/>
      <c r="G30" s="317"/>
      <c r="H30" s="317"/>
      <c r="I30" s="317"/>
      <c r="J30" s="318"/>
      <c r="K30" s="1"/>
    </row>
    <row r="31" spans="1:11">
      <c r="A31" s="1"/>
      <c r="B31" s="155"/>
      <c r="C31" s="155"/>
      <c r="D31" s="155"/>
      <c r="E31" s="155"/>
      <c r="F31" s="155"/>
      <c r="G31" s="155"/>
      <c r="H31" s="155"/>
      <c r="I31" s="155"/>
      <c r="J31" s="155"/>
      <c r="K31" s="1"/>
    </row>
    <row r="32" spans="1:11">
      <c r="B32" s="146"/>
      <c r="C32" s="146"/>
      <c r="D32" s="146"/>
      <c r="E32" s="146"/>
      <c r="F32" s="146"/>
      <c r="G32" s="146"/>
      <c r="H32" s="146"/>
      <c r="I32" s="146"/>
      <c r="J32" s="146"/>
    </row>
    <row r="33" spans="2:10">
      <c r="B33" s="146"/>
      <c r="C33" s="146"/>
      <c r="D33" s="146"/>
      <c r="E33" s="146"/>
      <c r="F33" s="146"/>
      <c r="G33" s="146"/>
      <c r="H33" s="146"/>
      <c r="I33" s="146"/>
      <c r="J33" s="146"/>
    </row>
    <row r="34" spans="2:10">
      <c r="B34" s="146"/>
      <c r="C34" s="146"/>
      <c r="D34" s="146"/>
      <c r="E34" s="146"/>
      <c r="F34" s="146"/>
      <c r="G34" s="146"/>
      <c r="H34" s="146"/>
      <c r="I34" s="146"/>
      <c r="J34" s="146"/>
    </row>
    <row r="35" spans="2:10">
      <c r="B35" s="146"/>
      <c r="C35" s="146"/>
      <c r="D35" s="146"/>
      <c r="E35" s="146"/>
      <c r="F35" s="146"/>
      <c r="G35" s="146"/>
      <c r="H35" s="146"/>
      <c r="I35" s="146"/>
      <c r="J35" s="146"/>
    </row>
    <row r="36" spans="2:10">
      <c r="B36" s="146"/>
      <c r="C36" s="146"/>
      <c r="D36" s="146"/>
      <c r="E36" s="146"/>
      <c r="F36" s="146"/>
      <c r="G36" s="146"/>
      <c r="H36" s="146"/>
      <c r="I36" s="146"/>
      <c r="J36" s="146"/>
    </row>
    <row r="37" spans="2:10">
      <c r="B37" s="146"/>
      <c r="C37" s="146"/>
      <c r="D37" s="146"/>
      <c r="E37" s="146"/>
      <c r="F37" s="146"/>
      <c r="G37" s="146"/>
      <c r="H37" s="146"/>
      <c r="I37" s="146"/>
      <c r="J37" s="146"/>
    </row>
    <row r="38" spans="2:10">
      <c r="B38" s="146"/>
      <c r="C38" s="146"/>
      <c r="D38" s="146"/>
      <c r="E38" s="146"/>
      <c r="F38" s="146"/>
      <c r="G38" s="146"/>
      <c r="H38" s="146"/>
      <c r="I38" s="146"/>
      <c r="J38" s="146"/>
    </row>
    <row r="39" spans="2:10">
      <c r="B39" s="146"/>
      <c r="C39" s="146"/>
      <c r="D39" s="146"/>
      <c r="E39" s="146"/>
      <c r="F39" s="146"/>
      <c r="G39" s="146"/>
      <c r="H39" s="146"/>
      <c r="I39" s="146"/>
      <c r="J39" s="1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58"/>
  <sheetViews>
    <sheetView showGridLines="0" view="pageBreakPreview" topLeftCell="A12" zoomScale="96" zoomScaleNormal="96" zoomScaleSheetLayoutView="96" workbookViewId="0">
      <selection activeCell="C16" sqref="C16"/>
    </sheetView>
  </sheetViews>
  <sheetFormatPr baseColWidth="10" defaultColWidth="10.42578125" defaultRowHeight="14.25"/>
  <cols>
    <col min="1" max="1" width="53.28515625" style="234" customWidth="1"/>
    <col min="2" max="2" width="15.42578125" style="235" customWidth="1"/>
    <col min="3" max="3" width="50.42578125" style="213" customWidth="1"/>
    <col min="4" max="4" width="35.5703125" style="235" customWidth="1"/>
    <col min="5" max="5" width="55.85546875" style="213" customWidth="1"/>
    <col min="6" max="6" width="4.7109375" style="213" customWidth="1"/>
    <col min="7" max="16384" width="10.42578125" style="213"/>
  </cols>
  <sheetData>
    <row r="1" spans="1:8" ht="80.099999999999994" customHeight="1">
      <c r="A1" s="211"/>
      <c r="B1" s="320" t="s">
        <v>28</v>
      </c>
      <c r="C1" s="320"/>
      <c r="D1" s="320"/>
      <c r="E1" s="211"/>
      <c r="F1" s="212"/>
      <c r="G1" s="212"/>
      <c r="H1" s="212"/>
    </row>
    <row r="2" spans="1:8" ht="54.75" customHeight="1">
      <c r="A2" s="214" t="s">
        <v>29</v>
      </c>
      <c r="B2" s="321" t="s">
        <v>30</v>
      </c>
      <c r="C2" s="322"/>
      <c r="D2" s="215" t="s">
        <v>31</v>
      </c>
      <c r="E2" s="216" t="s">
        <v>5</v>
      </c>
    </row>
    <row r="3" spans="1:8" ht="16.7" customHeight="1">
      <c r="A3" s="217"/>
      <c r="B3" s="218"/>
      <c r="C3" s="218"/>
      <c r="D3" s="219"/>
      <c r="E3" s="218"/>
    </row>
    <row r="4" spans="1:8" ht="54.75" customHeight="1">
      <c r="A4" s="214" t="s">
        <v>32</v>
      </c>
      <c r="B4" s="323" t="s">
        <v>30</v>
      </c>
      <c r="C4" s="324"/>
      <c r="D4" s="324"/>
      <c r="E4" s="324"/>
    </row>
    <row r="5" spans="1:8" ht="13.35" customHeight="1">
      <c r="A5" s="220"/>
      <c r="B5" s="221"/>
      <c r="D5" s="219"/>
      <c r="E5" s="219"/>
    </row>
    <row r="6" spans="1:8" ht="21" customHeight="1">
      <c r="A6" s="325" t="s">
        <v>33</v>
      </c>
      <c r="B6" s="326" t="s">
        <v>34</v>
      </c>
      <c r="C6" s="326"/>
      <c r="D6" s="326" t="s">
        <v>35</v>
      </c>
      <c r="E6" s="326"/>
    </row>
    <row r="7" spans="1:8" ht="255" customHeight="1">
      <c r="A7" s="325"/>
      <c r="B7" s="327" t="s">
        <v>36</v>
      </c>
      <c r="C7" s="323"/>
      <c r="D7" s="327"/>
      <c r="E7" s="327"/>
    </row>
    <row r="8" spans="1:8" ht="21" customHeight="1">
      <c r="A8" s="220"/>
      <c r="B8" s="221"/>
      <c r="D8" s="219"/>
      <c r="E8" s="219"/>
    </row>
    <row r="9" spans="1:8" ht="20.100000000000001" customHeight="1">
      <c r="A9" s="328" t="s">
        <v>37</v>
      </c>
      <c r="B9" s="328"/>
      <c r="C9" s="328"/>
      <c r="D9" s="328"/>
      <c r="E9" s="328"/>
    </row>
    <row r="10" spans="1:8" ht="20.100000000000001" customHeight="1">
      <c r="A10" s="222" t="s">
        <v>38</v>
      </c>
      <c r="B10" s="222" t="s">
        <v>39</v>
      </c>
      <c r="C10" s="222" t="s">
        <v>40</v>
      </c>
      <c r="D10" s="222" t="s">
        <v>41</v>
      </c>
      <c r="E10" s="222" t="s">
        <v>42</v>
      </c>
    </row>
    <row r="11" spans="1:8" s="226" customFormat="1" ht="118.5" customHeight="1">
      <c r="A11" s="329" t="s">
        <v>43</v>
      </c>
      <c r="B11" s="223">
        <v>1</v>
      </c>
      <c r="C11" s="224" t="s">
        <v>44</v>
      </c>
      <c r="D11" s="225">
        <v>1</v>
      </c>
      <c r="E11" s="224" t="s">
        <v>45</v>
      </c>
    </row>
    <row r="12" spans="1:8" s="226" customFormat="1" ht="118.5" customHeight="1">
      <c r="A12" s="329"/>
      <c r="B12" s="223">
        <v>2</v>
      </c>
      <c r="C12" s="224" t="s">
        <v>46</v>
      </c>
      <c r="D12" s="225">
        <v>2</v>
      </c>
      <c r="E12" s="224" t="s">
        <v>47</v>
      </c>
    </row>
    <row r="13" spans="1:8" s="226" customFormat="1" ht="113.25" customHeight="1">
      <c r="A13" s="329"/>
      <c r="B13" s="223"/>
      <c r="C13" s="224"/>
      <c r="D13" s="225">
        <v>3</v>
      </c>
      <c r="E13" s="228" t="s">
        <v>48</v>
      </c>
    </row>
    <row r="14" spans="1:8" ht="80.099999999999994" customHeight="1">
      <c r="A14" s="330" t="s">
        <v>49</v>
      </c>
      <c r="B14" s="227">
        <v>3</v>
      </c>
      <c r="C14" s="228" t="s">
        <v>50</v>
      </c>
      <c r="D14" s="227">
        <v>4</v>
      </c>
      <c r="E14" s="224" t="s">
        <v>51</v>
      </c>
    </row>
    <row r="15" spans="1:8" ht="80.099999999999994" customHeight="1">
      <c r="A15" s="330"/>
      <c r="B15" s="227">
        <v>4</v>
      </c>
      <c r="C15" s="224" t="s">
        <v>52</v>
      </c>
      <c r="D15" s="227"/>
      <c r="E15" s="228"/>
    </row>
    <row r="16" spans="1:8" ht="80.099999999999994" customHeight="1">
      <c r="A16" s="330"/>
      <c r="B16" s="227">
        <v>5</v>
      </c>
      <c r="C16" s="224" t="s">
        <v>53</v>
      </c>
      <c r="D16" s="227"/>
      <c r="E16" s="228"/>
    </row>
    <row r="17" spans="1:10" ht="80.099999999999994" customHeight="1">
      <c r="A17" s="319" t="s">
        <v>54</v>
      </c>
      <c r="B17" s="227">
        <v>6</v>
      </c>
      <c r="C17" s="224" t="s">
        <v>55</v>
      </c>
      <c r="D17" s="227">
        <v>5</v>
      </c>
      <c r="E17" s="224" t="s">
        <v>56</v>
      </c>
    </row>
    <row r="18" spans="1:10" ht="80.099999999999994" customHeight="1">
      <c r="A18" s="319"/>
      <c r="B18" s="227">
        <v>7</v>
      </c>
      <c r="C18" s="228" t="s">
        <v>57</v>
      </c>
      <c r="D18" s="227">
        <v>6</v>
      </c>
      <c r="E18" s="224" t="s">
        <v>58</v>
      </c>
    </row>
    <row r="19" spans="1:10" ht="80.099999999999994" customHeight="1">
      <c r="A19" s="319"/>
      <c r="B19" s="227">
        <v>8</v>
      </c>
      <c r="C19" s="228" t="s">
        <v>59</v>
      </c>
      <c r="D19" s="227"/>
      <c r="E19" s="224"/>
    </row>
    <row r="20" spans="1:10" ht="80.099999999999994" customHeight="1">
      <c r="A20" s="319"/>
      <c r="B20" s="227">
        <v>9</v>
      </c>
      <c r="C20" s="228" t="s">
        <v>60</v>
      </c>
      <c r="D20" s="227"/>
      <c r="E20" s="224"/>
    </row>
    <row r="21" spans="1:10" ht="80.099999999999994" customHeight="1">
      <c r="A21" s="319"/>
      <c r="B21" s="227">
        <v>10</v>
      </c>
      <c r="C21" s="228" t="s">
        <v>61</v>
      </c>
      <c r="D21" s="227"/>
      <c r="E21" s="224"/>
      <c r="J21" s="229"/>
    </row>
    <row r="22" spans="1:10" ht="80.099999999999994" customHeight="1">
      <c r="A22" s="319" t="s">
        <v>62</v>
      </c>
      <c r="B22" s="227">
        <v>11</v>
      </c>
      <c r="C22" s="224" t="s">
        <v>63</v>
      </c>
      <c r="D22" s="223">
        <v>7</v>
      </c>
      <c r="E22" s="224" t="s">
        <v>64</v>
      </c>
    </row>
    <row r="23" spans="1:10" ht="80.099999999999994" customHeight="1">
      <c r="A23" s="319"/>
      <c r="B23" s="227">
        <v>12</v>
      </c>
      <c r="C23" s="228" t="s">
        <v>65</v>
      </c>
      <c r="D23" s="227">
        <v>8</v>
      </c>
      <c r="E23" s="228" t="s">
        <v>66</v>
      </c>
    </row>
    <row r="24" spans="1:10" ht="80.099999999999994" customHeight="1">
      <c r="A24" s="319"/>
      <c r="B24" s="227">
        <v>13</v>
      </c>
      <c r="C24" s="228" t="s">
        <v>67</v>
      </c>
      <c r="D24" s="227">
        <v>9</v>
      </c>
      <c r="E24" s="228" t="s">
        <v>68</v>
      </c>
    </row>
    <row r="25" spans="1:10" ht="80.099999999999994" customHeight="1">
      <c r="A25" s="319"/>
      <c r="B25" s="227">
        <v>14</v>
      </c>
      <c r="C25" s="228" t="s">
        <v>69</v>
      </c>
      <c r="D25" s="227"/>
      <c r="E25" s="227"/>
    </row>
    <row r="26" spans="1:10" ht="174.6" customHeight="1">
      <c r="A26" s="230" t="s">
        <v>70</v>
      </c>
      <c r="B26" s="227">
        <v>15</v>
      </c>
      <c r="C26" s="228" t="s">
        <v>71</v>
      </c>
      <c r="D26" s="227">
        <v>10</v>
      </c>
      <c r="E26" s="228" t="s">
        <v>72</v>
      </c>
    </row>
    <row r="27" spans="1:10" ht="127.5" customHeight="1">
      <c r="A27" s="319" t="s">
        <v>73</v>
      </c>
      <c r="B27" s="227">
        <v>16</v>
      </c>
      <c r="C27" s="231" t="s">
        <v>74</v>
      </c>
      <c r="D27" s="227">
        <v>11</v>
      </c>
      <c r="E27" s="228" t="s">
        <v>75</v>
      </c>
    </row>
    <row r="28" spans="1:10" ht="63" customHeight="1">
      <c r="A28" s="319"/>
      <c r="B28" s="227">
        <v>17</v>
      </c>
      <c r="C28" s="231" t="s">
        <v>76</v>
      </c>
      <c r="D28" s="227">
        <v>12</v>
      </c>
      <c r="E28" s="228" t="s">
        <v>77</v>
      </c>
    </row>
    <row r="29" spans="1:10" ht="48.75" customHeight="1">
      <c r="A29" s="319"/>
      <c r="B29" s="227">
        <v>18</v>
      </c>
      <c r="C29" s="231" t="s">
        <v>78</v>
      </c>
      <c r="D29" s="227"/>
      <c r="E29" s="228"/>
    </row>
    <row r="30" spans="1:10" ht="87" customHeight="1">
      <c r="A30" s="319"/>
      <c r="B30" s="227">
        <v>19</v>
      </c>
      <c r="C30" s="270" t="s">
        <v>79</v>
      </c>
      <c r="D30" s="227"/>
      <c r="E30" s="228"/>
    </row>
    <row r="31" spans="1:10" ht="20.100000000000001" customHeight="1">
      <c r="A31" s="328" t="s">
        <v>80</v>
      </c>
      <c r="B31" s="328"/>
      <c r="C31" s="328"/>
      <c r="D31" s="328"/>
      <c r="E31" s="328"/>
    </row>
    <row r="32" spans="1:10" ht="20.100000000000001" customHeight="1">
      <c r="A32" s="222" t="s">
        <v>38</v>
      </c>
      <c r="B32" s="222" t="s">
        <v>39</v>
      </c>
      <c r="C32" s="222" t="s">
        <v>81</v>
      </c>
      <c r="D32" s="222" t="s">
        <v>41</v>
      </c>
      <c r="E32" s="222" t="s">
        <v>82</v>
      </c>
    </row>
    <row r="33" spans="1:5" ht="98.45" customHeight="1">
      <c r="A33" s="319" t="s">
        <v>83</v>
      </c>
      <c r="B33" s="223">
        <v>1</v>
      </c>
      <c r="C33" s="231" t="s">
        <v>84</v>
      </c>
      <c r="D33" s="223">
        <v>1</v>
      </c>
      <c r="E33" s="228" t="s">
        <v>85</v>
      </c>
    </row>
    <row r="34" spans="1:5" ht="81" customHeight="1">
      <c r="A34" s="319"/>
      <c r="B34" s="223">
        <v>2</v>
      </c>
      <c r="C34" s="231" t="s">
        <v>86</v>
      </c>
      <c r="D34" s="223">
        <v>2</v>
      </c>
      <c r="E34" s="228" t="s">
        <v>87</v>
      </c>
    </row>
    <row r="35" spans="1:5" ht="92.1" customHeight="1">
      <c r="A35" s="319"/>
      <c r="B35" s="223"/>
      <c r="C35" s="231"/>
      <c r="D35" s="223">
        <v>3</v>
      </c>
      <c r="E35" s="224" t="s">
        <v>88</v>
      </c>
    </row>
    <row r="36" spans="1:5" ht="49.5" customHeight="1">
      <c r="A36" s="268" t="s">
        <v>89</v>
      </c>
      <c r="B36" s="223">
        <v>3</v>
      </c>
      <c r="C36" s="231" t="s">
        <v>90</v>
      </c>
      <c r="D36" s="223">
        <v>4</v>
      </c>
      <c r="E36" s="231" t="s">
        <v>91</v>
      </c>
    </row>
    <row r="37" spans="1:5" s="232" customFormat="1" ht="42.75">
      <c r="A37" s="319" t="s">
        <v>92</v>
      </c>
      <c r="B37" s="223">
        <v>4</v>
      </c>
      <c r="C37" s="233" t="s">
        <v>93</v>
      </c>
      <c r="D37" s="223">
        <v>5</v>
      </c>
      <c r="E37" s="233" t="s">
        <v>94</v>
      </c>
    </row>
    <row r="38" spans="1:5" s="232" customFormat="1" ht="55.5" customHeight="1">
      <c r="A38" s="319"/>
      <c r="B38" s="223">
        <v>5</v>
      </c>
      <c r="C38" s="224" t="s">
        <v>95</v>
      </c>
      <c r="D38" s="223">
        <v>6</v>
      </c>
      <c r="E38" s="224" t="s">
        <v>96</v>
      </c>
    </row>
    <row r="39" spans="1:5" ht="75.599999999999994" customHeight="1">
      <c r="A39" s="319" t="s">
        <v>97</v>
      </c>
      <c r="B39" s="223">
        <v>6</v>
      </c>
      <c r="C39" s="224" t="s">
        <v>98</v>
      </c>
      <c r="D39" s="225">
        <v>7</v>
      </c>
      <c r="E39" s="224" t="s">
        <v>99</v>
      </c>
    </row>
    <row r="40" spans="1:5" ht="62.45" customHeight="1">
      <c r="A40" s="319"/>
      <c r="B40" s="223">
        <v>7</v>
      </c>
      <c r="C40" s="224" t="s">
        <v>100</v>
      </c>
      <c r="D40" s="225"/>
      <c r="E40" s="224"/>
    </row>
    <row r="41" spans="1:5" ht="57">
      <c r="A41" s="319" t="s">
        <v>101</v>
      </c>
      <c r="B41" s="223">
        <v>8</v>
      </c>
      <c r="C41" s="224" t="s">
        <v>102</v>
      </c>
      <c r="D41" s="225">
        <v>8</v>
      </c>
      <c r="E41" s="233" t="s">
        <v>103</v>
      </c>
    </row>
    <row r="42" spans="1:5" ht="42.75">
      <c r="A42" s="319"/>
      <c r="B42" s="223">
        <v>9</v>
      </c>
      <c r="C42" s="224" t="s">
        <v>104</v>
      </c>
      <c r="D42" s="225">
        <v>9</v>
      </c>
      <c r="E42" s="224" t="s">
        <v>105</v>
      </c>
    </row>
    <row r="43" spans="1:5">
      <c r="A43" s="319"/>
      <c r="B43" s="223"/>
      <c r="C43" s="224"/>
      <c r="D43" s="225">
        <v>10</v>
      </c>
      <c r="E43" s="224" t="s">
        <v>106</v>
      </c>
    </row>
    <row r="44" spans="1:5" ht="28.5">
      <c r="A44" s="268" t="s">
        <v>107</v>
      </c>
      <c r="B44" s="223">
        <v>10</v>
      </c>
      <c r="C44" s="224" t="s">
        <v>108</v>
      </c>
      <c r="D44" s="225">
        <v>11</v>
      </c>
      <c r="E44" s="224" t="s">
        <v>109</v>
      </c>
    </row>
    <row r="45" spans="1:5" ht="42.75">
      <c r="A45" s="269" t="s">
        <v>110</v>
      </c>
      <c r="B45" s="223">
        <v>11</v>
      </c>
      <c r="C45" s="224" t="s">
        <v>111</v>
      </c>
      <c r="D45" s="225">
        <v>12</v>
      </c>
      <c r="E45" s="233" t="s">
        <v>112</v>
      </c>
    </row>
    <row r="46" spans="1:5" ht="77.099999999999994" customHeight="1">
      <c r="A46" s="268" t="s">
        <v>113</v>
      </c>
      <c r="B46" s="223">
        <v>12</v>
      </c>
      <c r="C46" s="224" t="s">
        <v>114</v>
      </c>
      <c r="D46" s="225">
        <v>13</v>
      </c>
      <c r="E46" s="224" t="s">
        <v>115</v>
      </c>
    </row>
    <row r="47" spans="1:5" ht="50.1" customHeight="1">
      <c r="A47" s="319" t="s">
        <v>116</v>
      </c>
      <c r="B47" s="223"/>
      <c r="C47" s="233"/>
      <c r="D47" s="225">
        <v>14</v>
      </c>
      <c r="E47" s="233" t="s">
        <v>117</v>
      </c>
    </row>
    <row r="48" spans="1:5" ht="50.1" customHeight="1">
      <c r="A48" s="319"/>
      <c r="B48" s="223"/>
      <c r="C48" s="233"/>
      <c r="D48" s="225">
        <v>15</v>
      </c>
      <c r="E48" s="233" t="s">
        <v>118</v>
      </c>
    </row>
    <row r="49" spans="1:10" ht="50.1" customHeight="1">
      <c r="A49" s="319"/>
      <c r="B49" s="223"/>
      <c r="C49" s="226"/>
      <c r="D49" s="225">
        <v>16</v>
      </c>
      <c r="E49" s="233" t="s">
        <v>119</v>
      </c>
    </row>
    <row r="50" spans="1:10" ht="68.25" customHeight="1">
      <c r="A50" s="331" t="s">
        <v>120</v>
      </c>
      <c r="B50" s="223">
        <v>13</v>
      </c>
      <c r="C50" s="224" t="s">
        <v>121</v>
      </c>
      <c r="D50" s="225">
        <v>17</v>
      </c>
      <c r="E50" s="224" t="s">
        <v>122</v>
      </c>
    </row>
    <row r="51" spans="1:10" ht="72" customHeight="1">
      <c r="A51" s="332"/>
      <c r="B51" s="223"/>
      <c r="C51" s="224"/>
      <c r="D51" s="225">
        <v>18</v>
      </c>
      <c r="E51" s="224" t="s">
        <v>123</v>
      </c>
    </row>
    <row r="52" spans="1:10" ht="72" customHeight="1">
      <c r="A52" s="332"/>
      <c r="B52" s="223"/>
      <c r="C52" s="224"/>
      <c r="D52" s="225">
        <v>19</v>
      </c>
      <c r="E52" s="224" t="s">
        <v>124</v>
      </c>
    </row>
    <row r="53" spans="1:10" ht="72" customHeight="1">
      <c r="A53" s="332"/>
      <c r="B53" s="223"/>
      <c r="C53" s="224"/>
      <c r="D53" s="225">
        <v>20</v>
      </c>
      <c r="E53" s="224" t="s">
        <v>125</v>
      </c>
      <c r="J53" s="213" t="s">
        <v>126</v>
      </c>
    </row>
    <row r="54" spans="1:10" ht="45.75" customHeight="1">
      <c r="A54" s="271" t="s">
        <v>127</v>
      </c>
      <c r="B54" s="333" t="s">
        <v>128</v>
      </c>
      <c r="C54" s="334"/>
      <c r="D54" s="272" t="s">
        <v>129</v>
      </c>
      <c r="E54" s="273" t="s">
        <v>130</v>
      </c>
      <c r="F54" s="274"/>
    </row>
    <row r="55" spans="1:10" ht="36" customHeight="1">
      <c r="A55" s="275" t="s">
        <v>131</v>
      </c>
      <c r="B55" s="335" t="s">
        <v>132</v>
      </c>
      <c r="C55" s="336"/>
      <c r="D55" s="276" t="s">
        <v>133</v>
      </c>
      <c r="E55" s="277" t="s">
        <v>134</v>
      </c>
      <c r="F55" s="274"/>
    </row>
    <row r="56" spans="1:10" ht="18" customHeight="1">
      <c r="E56" s="278"/>
    </row>
    <row r="57" spans="1:10" ht="36" customHeight="1"/>
    <row r="58" spans="1:10" ht="36" customHeight="1"/>
  </sheetData>
  <mergeCells count="23">
    <mergeCell ref="A50:A53"/>
    <mergeCell ref="B54:C54"/>
    <mergeCell ref="B55:C55"/>
    <mergeCell ref="A31:E31"/>
    <mergeCell ref="A33:A35"/>
    <mergeCell ref="A37:A38"/>
    <mergeCell ref="A39:A40"/>
    <mergeCell ref="A41:A43"/>
    <mergeCell ref="A47:A49"/>
    <mergeCell ref="A27:A30"/>
    <mergeCell ref="B1:D1"/>
    <mergeCell ref="B2:C2"/>
    <mergeCell ref="B4:E4"/>
    <mergeCell ref="A6:A7"/>
    <mergeCell ref="B6:C6"/>
    <mergeCell ref="D6:E6"/>
    <mergeCell ref="B7:C7"/>
    <mergeCell ref="D7:E7"/>
    <mergeCell ref="A9:E9"/>
    <mergeCell ref="A11:A13"/>
    <mergeCell ref="A14:A16"/>
    <mergeCell ref="A17:A21"/>
    <mergeCell ref="A22:A2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2"/>
  <sheetViews>
    <sheetView showGridLines="0" view="pageBreakPreview" zoomScale="70" zoomScaleNormal="90" zoomScaleSheetLayoutView="70" workbookViewId="0">
      <selection activeCell="C7" sqref="C7"/>
    </sheetView>
  </sheetViews>
  <sheetFormatPr baseColWidth="10" defaultColWidth="10.42578125" defaultRowHeight="15"/>
  <cols>
    <col min="1" max="1" width="60.85546875" style="248" customWidth="1"/>
    <col min="2" max="2" width="15.85546875" style="249" customWidth="1"/>
    <col min="3" max="5" width="15.85546875" style="250" customWidth="1"/>
    <col min="6" max="6" width="40.85546875" style="248" customWidth="1"/>
    <col min="7" max="7" width="2.7109375" style="237" customWidth="1"/>
    <col min="8" max="16384" width="10.42578125" style="237"/>
  </cols>
  <sheetData>
    <row r="1" spans="1:6" ht="80.099999999999994" customHeight="1">
      <c r="A1" s="236"/>
      <c r="B1" s="337" t="s">
        <v>135</v>
      </c>
      <c r="C1" s="337"/>
      <c r="D1" s="337"/>
      <c r="E1" s="337"/>
      <c r="F1" s="236"/>
    </row>
    <row r="2" spans="1:6">
      <c r="A2" s="338" t="s">
        <v>136</v>
      </c>
      <c r="B2" s="338"/>
      <c r="C2" s="338"/>
      <c r="D2" s="338"/>
      <c r="E2" s="338"/>
      <c r="F2" s="338"/>
    </row>
    <row r="3" spans="1:6" ht="28.5" customHeight="1">
      <c r="A3" s="339" t="s">
        <v>137</v>
      </c>
      <c r="B3" s="340" t="s">
        <v>138</v>
      </c>
      <c r="C3" s="340"/>
      <c r="D3" s="340"/>
      <c r="E3" s="340"/>
      <c r="F3" s="238" t="s">
        <v>139</v>
      </c>
    </row>
    <row r="4" spans="1:6" ht="46.5" customHeight="1">
      <c r="A4" s="339"/>
      <c r="B4" s="239" t="s">
        <v>140</v>
      </c>
      <c r="C4" s="239" t="s">
        <v>141</v>
      </c>
      <c r="D4" s="239" t="s">
        <v>142</v>
      </c>
      <c r="E4" s="239" t="s">
        <v>143</v>
      </c>
      <c r="F4" s="240"/>
    </row>
    <row r="5" spans="1:6" ht="65.099999999999994" customHeight="1">
      <c r="A5" s="245"/>
      <c r="B5" s="241"/>
      <c r="C5" s="242"/>
      <c r="D5" s="242"/>
      <c r="E5" s="242"/>
      <c r="F5" s="244"/>
    </row>
    <row r="6" spans="1:6" ht="65.099999999999994" customHeight="1">
      <c r="A6" s="279"/>
      <c r="B6" s="243"/>
      <c r="C6" s="244"/>
      <c r="D6" s="244"/>
      <c r="E6" s="244"/>
      <c r="F6" s="244"/>
    </row>
    <row r="7" spans="1:6" ht="65.099999999999994" customHeight="1">
      <c r="A7" s="245"/>
      <c r="B7" s="243"/>
      <c r="C7" s="242"/>
      <c r="D7" s="244"/>
      <c r="E7" s="244"/>
      <c r="F7" s="244"/>
    </row>
    <row r="8" spans="1:6" ht="78.95" customHeight="1">
      <c r="A8" s="245"/>
      <c r="B8" s="243"/>
      <c r="C8" s="242"/>
      <c r="D8" s="242"/>
      <c r="E8" s="242"/>
      <c r="F8" s="244"/>
    </row>
    <row r="9" spans="1:6" ht="65.099999999999994" customHeight="1">
      <c r="A9" s="246"/>
      <c r="B9" s="243"/>
      <c r="C9" s="244"/>
      <c r="D9" s="242"/>
      <c r="E9" s="242"/>
      <c r="F9" s="244"/>
    </row>
    <row r="10" spans="1:6" ht="65.099999999999994" customHeight="1">
      <c r="A10" s="246"/>
      <c r="B10" s="243"/>
      <c r="C10" s="244"/>
      <c r="D10" s="244"/>
      <c r="E10" s="244"/>
      <c r="F10" s="247"/>
    </row>
    <row r="11" spans="1:6" ht="65.099999999999994" customHeight="1">
      <c r="A11" s="246"/>
      <c r="B11" s="243"/>
      <c r="C11" s="244"/>
      <c r="D11" s="242"/>
      <c r="E11" s="244"/>
      <c r="F11" s="247"/>
    </row>
    <row r="12" spans="1:6" ht="65.099999999999994" customHeight="1">
      <c r="A12" s="246"/>
      <c r="B12" s="243"/>
      <c r="C12" s="244"/>
      <c r="D12" s="244"/>
      <c r="E12" s="244"/>
      <c r="F12" s="247"/>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5" customWidth="1"/>
    <col min="2" max="2" width="24.7109375" style="155" customWidth="1"/>
    <col min="3" max="3" width="11.28515625" style="156" customWidth="1"/>
    <col min="4" max="4" width="19.28515625" style="156" customWidth="1"/>
    <col min="5" max="5" width="13.5703125" style="155" customWidth="1"/>
    <col min="6" max="6" width="24.7109375" style="155" customWidth="1"/>
    <col min="7" max="7" width="79.140625" style="155" customWidth="1"/>
    <col min="8" max="8" width="11.42578125" style="155"/>
    <col min="9" max="9" width="32" style="155" customWidth="1"/>
    <col min="10" max="16384" width="11.42578125" style="155"/>
  </cols>
  <sheetData>
    <row r="1" spans="2:9" ht="12.75" thickBot="1"/>
    <row r="2" spans="2:9">
      <c r="B2" s="375" t="s">
        <v>144</v>
      </c>
      <c r="C2" s="376"/>
      <c r="D2" s="376"/>
      <c r="E2" s="376"/>
      <c r="F2" s="376"/>
      <c r="G2" s="377"/>
    </row>
    <row r="3" spans="2:9">
      <c r="B3" s="378" t="s">
        <v>145</v>
      </c>
      <c r="C3" s="379"/>
      <c r="D3" s="380"/>
      <c r="E3" s="380"/>
      <c r="F3" s="380"/>
      <c r="G3" s="381"/>
    </row>
    <row r="4" spans="2:9" ht="48.75" customHeight="1">
      <c r="B4" s="382" t="s">
        <v>146</v>
      </c>
      <c r="C4" s="383"/>
      <c r="D4" s="383"/>
      <c r="E4" s="383"/>
      <c r="F4" s="383"/>
      <c r="G4" s="384"/>
    </row>
    <row r="5" spans="2:9">
      <c r="B5" s="157"/>
      <c r="C5" s="172"/>
      <c r="D5" s="173"/>
      <c r="E5" s="174"/>
      <c r="F5" s="174"/>
      <c r="G5" s="175"/>
    </row>
    <row r="6" spans="2:9" ht="16.5" customHeight="1">
      <c r="B6" s="385" t="s">
        <v>147</v>
      </c>
      <c r="C6" s="386"/>
      <c r="D6" s="386"/>
      <c r="E6" s="386"/>
      <c r="F6" s="386"/>
      <c r="G6" s="387"/>
    </row>
    <row r="7" spans="2:9" ht="76.5" customHeight="1">
      <c r="B7" s="385"/>
      <c r="C7" s="386"/>
      <c r="D7" s="386"/>
      <c r="E7" s="386"/>
      <c r="F7" s="386"/>
      <c r="G7" s="387"/>
    </row>
    <row r="8" spans="2:9" ht="12.75" thickBot="1">
      <c r="B8" s="158"/>
      <c r="C8" s="159"/>
      <c r="D8" s="159"/>
      <c r="E8" s="160"/>
      <c r="F8" s="161"/>
      <c r="G8" s="176"/>
    </row>
    <row r="9" spans="2:9">
      <c r="B9" s="162"/>
      <c r="C9" s="163" t="s">
        <v>148</v>
      </c>
      <c r="D9" s="388" t="s">
        <v>149</v>
      </c>
      <c r="E9" s="389"/>
      <c r="F9" s="390" t="s">
        <v>150</v>
      </c>
      <c r="G9" s="391"/>
    </row>
    <row r="10" spans="2:9" ht="15" customHeight="1">
      <c r="B10" s="164"/>
      <c r="C10" s="165">
        <v>5</v>
      </c>
      <c r="D10" s="373" t="s">
        <v>151</v>
      </c>
      <c r="E10" s="374"/>
      <c r="F10" s="367" t="s">
        <v>152</v>
      </c>
      <c r="G10" s="364"/>
      <c r="H10" s="342"/>
      <c r="I10" s="342"/>
    </row>
    <row r="11" spans="2:9">
      <c r="B11" s="164"/>
      <c r="C11" s="165">
        <v>5</v>
      </c>
      <c r="D11" s="373" t="s">
        <v>153</v>
      </c>
      <c r="E11" s="374"/>
      <c r="F11" s="367" t="s">
        <v>154</v>
      </c>
      <c r="G11" s="364"/>
      <c r="H11" s="342"/>
      <c r="I11" s="342"/>
    </row>
    <row r="12" spans="2:9">
      <c r="B12" s="164"/>
      <c r="C12" s="165">
        <v>5</v>
      </c>
      <c r="D12" s="373" t="s">
        <v>155</v>
      </c>
      <c r="E12" s="374"/>
      <c r="F12" s="367" t="s">
        <v>156</v>
      </c>
      <c r="G12" s="364"/>
      <c r="H12" s="342"/>
      <c r="I12" s="342"/>
    </row>
    <row r="13" spans="2:9" ht="27.75" customHeight="1">
      <c r="B13" s="164"/>
      <c r="C13" s="165">
        <v>5</v>
      </c>
      <c r="D13" s="373" t="s">
        <v>157</v>
      </c>
      <c r="E13" s="374"/>
      <c r="F13" s="367" t="s">
        <v>158</v>
      </c>
      <c r="G13" s="364"/>
      <c r="H13" s="342"/>
      <c r="I13" s="342"/>
    </row>
    <row r="14" spans="2:9">
      <c r="B14" s="164"/>
      <c r="C14" s="165">
        <v>5</v>
      </c>
      <c r="D14" s="373" t="s">
        <v>159</v>
      </c>
      <c r="E14" s="374"/>
      <c r="F14" s="367" t="s">
        <v>160</v>
      </c>
      <c r="G14" s="364"/>
      <c r="H14" s="342"/>
      <c r="I14" s="342"/>
    </row>
    <row r="15" spans="2:9" ht="41.25" customHeight="1">
      <c r="B15" s="164"/>
      <c r="C15" s="165">
        <v>5</v>
      </c>
      <c r="D15" s="373" t="s">
        <v>161</v>
      </c>
      <c r="E15" s="374"/>
      <c r="F15" s="367" t="s">
        <v>162</v>
      </c>
      <c r="G15" s="364"/>
      <c r="H15" s="342"/>
      <c r="I15" s="342"/>
    </row>
    <row r="16" spans="2:9" ht="41.25" customHeight="1">
      <c r="B16" s="164"/>
      <c r="C16" s="165">
        <v>5</v>
      </c>
      <c r="D16" s="368" t="s">
        <v>163</v>
      </c>
      <c r="E16" s="369"/>
      <c r="F16" s="367" t="s">
        <v>164</v>
      </c>
      <c r="G16" s="364"/>
      <c r="H16" s="342"/>
      <c r="I16" s="342"/>
    </row>
    <row r="17" spans="2:9" ht="51.75" customHeight="1">
      <c r="B17" s="164"/>
      <c r="C17" s="165">
        <v>5</v>
      </c>
      <c r="D17" s="369" t="s">
        <v>165</v>
      </c>
      <c r="E17" s="372"/>
      <c r="F17" s="367" t="s">
        <v>166</v>
      </c>
      <c r="G17" s="364"/>
      <c r="H17" s="342"/>
      <c r="I17" s="342"/>
    </row>
    <row r="18" spans="2:9" ht="51.75" customHeight="1">
      <c r="B18" s="164"/>
      <c r="C18" s="165">
        <v>5</v>
      </c>
      <c r="D18" s="368" t="s">
        <v>167</v>
      </c>
      <c r="E18" s="369"/>
      <c r="F18" s="367" t="s">
        <v>168</v>
      </c>
      <c r="G18" s="364"/>
      <c r="H18" s="342"/>
      <c r="I18" s="342"/>
    </row>
    <row r="19" spans="2:9" ht="51.75" customHeight="1">
      <c r="B19" s="164"/>
      <c r="C19" s="165">
        <v>5</v>
      </c>
      <c r="D19" s="144" t="s">
        <v>169</v>
      </c>
      <c r="E19" s="145"/>
      <c r="F19" s="367" t="s">
        <v>170</v>
      </c>
      <c r="G19" s="364"/>
      <c r="H19" s="342"/>
      <c r="I19" s="342"/>
    </row>
    <row r="20" spans="2:9" ht="51.75" customHeight="1">
      <c r="B20" s="164"/>
      <c r="C20" s="165">
        <v>5</v>
      </c>
      <c r="D20" s="144" t="s">
        <v>171</v>
      </c>
      <c r="E20" s="145"/>
      <c r="F20" s="367" t="s">
        <v>172</v>
      </c>
      <c r="G20" s="364"/>
      <c r="H20" s="342"/>
      <c r="I20" s="342"/>
    </row>
    <row r="21" spans="2:9" ht="66.75" customHeight="1">
      <c r="B21" s="164"/>
      <c r="C21" s="165">
        <v>5</v>
      </c>
      <c r="D21" s="368" t="s">
        <v>173</v>
      </c>
      <c r="E21" s="369"/>
      <c r="F21" s="367" t="s">
        <v>174</v>
      </c>
      <c r="G21" s="364"/>
      <c r="H21" s="342"/>
      <c r="I21" s="342"/>
    </row>
    <row r="22" spans="2:9" ht="23.25" customHeight="1">
      <c r="B22" s="164"/>
      <c r="C22" s="165">
        <v>5</v>
      </c>
      <c r="D22" s="370" t="s">
        <v>175</v>
      </c>
      <c r="E22" s="371"/>
      <c r="F22" s="367" t="s">
        <v>176</v>
      </c>
      <c r="G22" s="364"/>
      <c r="H22" s="343"/>
      <c r="I22" s="343"/>
    </row>
    <row r="23" spans="2:9" ht="26.25" customHeight="1">
      <c r="B23" s="164"/>
      <c r="C23" s="165">
        <v>5</v>
      </c>
      <c r="D23" s="362" t="s">
        <v>177</v>
      </c>
      <c r="E23" s="362"/>
      <c r="F23" s="363" t="s">
        <v>178</v>
      </c>
      <c r="G23" s="364"/>
      <c r="H23" s="342"/>
      <c r="I23" s="342"/>
    </row>
    <row r="24" spans="2:9" ht="26.25" customHeight="1">
      <c r="B24" s="164"/>
      <c r="C24" s="165">
        <v>5</v>
      </c>
      <c r="D24" s="362" t="s">
        <v>179</v>
      </c>
      <c r="E24" s="362"/>
      <c r="F24" s="363" t="s">
        <v>180</v>
      </c>
      <c r="G24" s="364"/>
      <c r="H24" s="342"/>
      <c r="I24" s="342"/>
    </row>
    <row r="25" spans="2:9" ht="26.25" customHeight="1">
      <c r="B25" s="164"/>
      <c r="C25" s="165">
        <v>5</v>
      </c>
      <c r="D25" s="365" t="s">
        <v>181</v>
      </c>
      <c r="E25" s="366"/>
      <c r="F25" s="363" t="s">
        <v>182</v>
      </c>
      <c r="G25" s="364"/>
      <c r="H25" s="342"/>
      <c r="I25" s="342"/>
    </row>
    <row r="26" spans="2:9" ht="27" customHeight="1">
      <c r="B26" s="95"/>
      <c r="C26" s="342" t="s">
        <v>183</v>
      </c>
      <c r="D26" s="357"/>
      <c r="E26" s="357"/>
      <c r="F26" s="357"/>
      <c r="G26" s="358"/>
    </row>
    <row r="27" spans="2:9" ht="27" customHeight="1">
      <c r="B27" s="344" t="s">
        <v>184</v>
      </c>
      <c r="C27" s="345"/>
      <c r="D27" s="345"/>
      <c r="E27" s="345"/>
      <c r="F27" s="345"/>
      <c r="G27" s="346"/>
    </row>
    <row r="28" spans="2:9" ht="10.5" customHeight="1">
      <c r="B28" s="166"/>
      <c r="D28" s="96"/>
      <c r="E28" s="97"/>
      <c r="F28" s="98"/>
      <c r="G28" s="98"/>
    </row>
    <row r="29" spans="2:9">
      <c r="B29" s="166"/>
      <c r="C29" s="167"/>
      <c r="D29" s="359" t="s">
        <v>149</v>
      </c>
      <c r="E29" s="359"/>
      <c r="F29" s="360" t="s">
        <v>150</v>
      </c>
      <c r="G29" s="361"/>
    </row>
    <row r="30" spans="2:9">
      <c r="B30" s="166"/>
      <c r="D30" s="350" t="s">
        <v>151</v>
      </c>
      <c r="E30" s="350"/>
      <c r="F30" s="351" t="s">
        <v>185</v>
      </c>
      <c r="G30" s="352"/>
      <c r="H30" s="342"/>
      <c r="I30" s="342"/>
    </row>
    <row r="31" spans="2:9">
      <c r="B31" s="166"/>
      <c r="D31" s="350" t="s">
        <v>153</v>
      </c>
      <c r="E31" s="350"/>
      <c r="F31" s="351" t="s">
        <v>186</v>
      </c>
      <c r="G31" s="352"/>
      <c r="H31" s="342"/>
      <c r="I31" s="342"/>
    </row>
    <row r="32" spans="2:9">
      <c r="B32" s="166"/>
      <c r="D32" s="350" t="s">
        <v>155</v>
      </c>
      <c r="E32" s="350"/>
      <c r="F32" s="351" t="s">
        <v>187</v>
      </c>
      <c r="G32" s="352"/>
      <c r="H32" s="342"/>
      <c r="I32" s="342"/>
    </row>
    <row r="33" spans="2:9">
      <c r="B33" s="166"/>
      <c r="D33" s="350" t="s">
        <v>157</v>
      </c>
      <c r="E33" s="350"/>
      <c r="F33" s="351" t="s">
        <v>188</v>
      </c>
      <c r="G33" s="352"/>
      <c r="H33" s="342"/>
      <c r="I33" s="342"/>
    </row>
    <row r="34" spans="2:9">
      <c r="B34" s="166"/>
      <c r="D34" s="350" t="s">
        <v>159</v>
      </c>
      <c r="E34" s="350"/>
      <c r="F34" s="351" t="s">
        <v>189</v>
      </c>
      <c r="G34" s="352"/>
      <c r="H34" s="342"/>
      <c r="I34" s="342"/>
    </row>
    <row r="35" spans="2:9" ht="40.9" customHeight="1">
      <c r="B35" s="166"/>
      <c r="D35" s="350" t="s">
        <v>190</v>
      </c>
      <c r="E35" s="350"/>
      <c r="F35" s="351" t="s">
        <v>191</v>
      </c>
      <c r="G35" s="352"/>
      <c r="H35" s="342"/>
      <c r="I35" s="342"/>
    </row>
    <row r="36" spans="2:9" ht="42" customHeight="1">
      <c r="B36" s="168"/>
      <c r="C36" s="169"/>
      <c r="D36" s="350" t="s">
        <v>192</v>
      </c>
      <c r="E36" s="350"/>
      <c r="F36" s="351" t="s">
        <v>193</v>
      </c>
      <c r="G36" s="352"/>
      <c r="H36" s="341"/>
      <c r="I36" s="341"/>
    </row>
    <row r="37" spans="2:9" ht="30.75" customHeight="1">
      <c r="B37" s="168"/>
      <c r="C37" s="169"/>
      <c r="D37" s="350" t="s">
        <v>194</v>
      </c>
      <c r="E37" s="350"/>
      <c r="F37" s="351" t="s">
        <v>195</v>
      </c>
      <c r="G37" s="352"/>
      <c r="H37" s="341"/>
      <c r="I37" s="341"/>
    </row>
    <row r="38" spans="2:9" ht="33" customHeight="1">
      <c r="B38" s="168"/>
      <c r="C38" s="169"/>
      <c r="D38" s="350" t="s">
        <v>196</v>
      </c>
      <c r="E38" s="350"/>
      <c r="F38" s="351" t="s">
        <v>195</v>
      </c>
      <c r="G38" s="352"/>
      <c r="H38" s="341"/>
      <c r="I38" s="341"/>
    </row>
    <row r="39" spans="2:9" ht="30" customHeight="1">
      <c r="B39" s="168"/>
      <c r="C39" s="169"/>
      <c r="D39" s="350" t="s">
        <v>197</v>
      </c>
      <c r="E39" s="350"/>
      <c r="F39" s="351" t="s">
        <v>195</v>
      </c>
      <c r="G39" s="352"/>
      <c r="H39" s="341"/>
      <c r="I39" s="341"/>
    </row>
    <row r="40" spans="2:9" ht="30" customHeight="1">
      <c r="B40" s="168"/>
      <c r="C40" s="169"/>
      <c r="D40" s="350" t="s">
        <v>198</v>
      </c>
      <c r="E40" s="350"/>
      <c r="F40" s="351" t="s">
        <v>195</v>
      </c>
      <c r="G40" s="352"/>
      <c r="H40" s="341"/>
      <c r="I40" s="341"/>
    </row>
    <row r="41" spans="2:9" ht="30" customHeight="1">
      <c r="B41" s="168"/>
      <c r="C41" s="169"/>
      <c r="D41" s="353" t="s">
        <v>199</v>
      </c>
      <c r="E41" s="354"/>
      <c r="F41" s="351" t="s">
        <v>200</v>
      </c>
      <c r="G41" s="352"/>
      <c r="H41" s="341"/>
      <c r="I41" s="341"/>
    </row>
    <row r="42" spans="2:9" ht="35.25" customHeight="1">
      <c r="B42" s="168"/>
      <c r="C42" s="169"/>
      <c r="D42" s="350" t="s">
        <v>201</v>
      </c>
      <c r="E42" s="350"/>
      <c r="F42" s="351" t="s">
        <v>202</v>
      </c>
      <c r="G42" s="352"/>
      <c r="H42" s="341"/>
      <c r="I42" s="341"/>
    </row>
    <row r="43" spans="2:9" ht="31.5" customHeight="1">
      <c r="B43" s="168"/>
      <c r="C43" s="169"/>
      <c r="D43" s="350" t="s">
        <v>194</v>
      </c>
      <c r="E43" s="350"/>
      <c r="F43" s="351" t="s">
        <v>195</v>
      </c>
      <c r="G43" s="352"/>
      <c r="H43" s="341"/>
      <c r="I43" s="341"/>
    </row>
    <row r="44" spans="2:9" ht="35.25" customHeight="1">
      <c r="B44" s="168"/>
      <c r="C44" s="169"/>
      <c r="D44" s="350" t="s">
        <v>203</v>
      </c>
      <c r="E44" s="350"/>
      <c r="F44" s="351" t="s">
        <v>195</v>
      </c>
      <c r="G44" s="352"/>
      <c r="H44" s="341"/>
      <c r="I44" s="341"/>
    </row>
    <row r="45" spans="2:9" ht="57" customHeight="1">
      <c r="B45" s="168"/>
      <c r="C45" s="169"/>
      <c r="D45" s="350" t="s">
        <v>198</v>
      </c>
      <c r="E45" s="350"/>
      <c r="F45" s="351" t="s">
        <v>195</v>
      </c>
      <c r="G45" s="352"/>
      <c r="H45" s="341"/>
      <c r="I45" s="341"/>
    </row>
    <row r="46" spans="2:9" ht="32.25" customHeight="1">
      <c r="B46" s="168"/>
      <c r="C46" s="169"/>
      <c r="D46" s="350" t="s">
        <v>196</v>
      </c>
      <c r="E46" s="350"/>
      <c r="F46" s="351" t="s">
        <v>195</v>
      </c>
      <c r="G46" s="352"/>
      <c r="H46" s="341"/>
      <c r="I46" s="341"/>
    </row>
    <row r="47" spans="2:9" ht="32.25" customHeight="1">
      <c r="B47" s="168"/>
      <c r="C47" s="169"/>
      <c r="D47" s="353" t="s">
        <v>204</v>
      </c>
      <c r="E47" s="354"/>
      <c r="F47" s="355" t="s">
        <v>205</v>
      </c>
      <c r="G47" s="356"/>
      <c r="H47" s="341"/>
      <c r="I47" s="341"/>
    </row>
    <row r="48" spans="2:9" ht="32.25" customHeight="1">
      <c r="B48" s="168"/>
      <c r="C48" s="169"/>
      <c r="D48" s="350" t="s">
        <v>206</v>
      </c>
      <c r="E48" s="350"/>
      <c r="F48" s="351" t="s">
        <v>207</v>
      </c>
      <c r="G48" s="352"/>
      <c r="H48" s="341"/>
      <c r="I48" s="341"/>
    </row>
    <row r="49" spans="2:9" ht="32.25" customHeight="1">
      <c r="B49" s="168"/>
      <c r="C49" s="169"/>
      <c r="D49" s="350" t="s">
        <v>208</v>
      </c>
      <c r="E49" s="350"/>
      <c r="F49" s="351" t="s">
        <v>209</v>
      </c>
      <c r="G49" s="352"/>
      <c r="H49" s="341"/>
      <c r="I49" s="341"/>
    </row>
    <row r="50" spans="2:9" ht="32.25" customHeight="1">
      <c r="B50" s="168"/>
      <c r="C50" s="169"/>
      <c r="D50" s="350" t="s">
        <v>210</v>
      </c>
      <c r="E50" s="350"/>
      <c r="F50" s="351" t="s">
        <v>211</v>
      </c>
      <c r="G50" s="352"/>
      <c r="H50" s="341"/>
      <c r="I50" s="341"/>
    </row>
    <row r="51" spans="2:9" ht="32.25" customHeight="1">
      <c r="B51" s="168"/>
      <c r="C51" s="169"/>
      <c r="D51" s="96"/>
      <c r="E51" s="96"/>
      <c r="F51" s="98"/>
      <c r="G51" s="98"/>
    </row>
    <row r="52" spans="2:9" ht="21.75" customHeight="1">
      <c r="B52" s="344" t="s">
        <v>212</v>
      </c>
      <c r="C52" s="345"/>
      <c r="D52" s="345"/>
      <c r="E52" s="345"/>
      <c r="F52" s="345"/>
      <c r="G52" s="346"/>
    </row>
    <row r="53" spans="2:9" ht="21.75" customHeight="1">
      <c r="B53" s="344" t="s">
        <v>213</v>
      </c>
      <c r="C53" s="345"/>
      <c r="D53" s="345"/>
      <c r="E53" s="345"/>
      <c r="F53" s="345"/>
      <c r="G53" s="346"/>
    </row>
    <row r="54" spans="2:9" ht="20.25" customHeight="1">
      <c r="B54" s="344" t="s">
        <v>214</v>
      </c>
      <c r="C54" s="345"/>
      <c r="D54" s="345"/>
      <c r="E54" s="345"/>
      <c r="F54" s="345"/>
      <c r="G54" s="346"/>
    </row>
    <row r="55" spans="2:9" ht="20.25" customHeight="1">
      <c r="B55" s="344" t="s">
        <v>215</v>
      </c>
      <c r="C55" s="345"/>
      <c r="D55" s="345"/>
      <c r="E55" s="345"/>
      <c r="F55" s="345"/>
      <c r="G55" s="346"/>
    </row>
    <row r="56" spans="2:9" ht="18" customHeight="1" thickBot="1">
      <c r="B56" s="347" t="s">
        <v>216</v>
      </c>
      <c r="C56" s="348"/>
      <c r="D56" s="348"/>
      <c r="E56" s="348"/>
      <c r="F56" s="348"/>
      <c r="G56" s="349"/>
    </row>
    <row r="57" spans="2:9">
      <c r="B57" s="170"/>
      <c r="C57" s="171"/>
      <c r="D57" s="170"/>
      <c r="E57" s="170"/>
      <c r="F57" s="170"/>
      <c r="G57" s="170"/>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topLeftCell="G142" zoomScale="90" zoomScaleNormal="90" zoomScalePageLayoutView="50" workbookViewId="0">
      <selection activeCell="B150" sqref="B150:B159"/>
    </sheetView>
  </sheetViews>
  <sheetFormatPr baseColWidth="10"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3"/>
      <c r="B1" s="254"/>
      <c r="C1" s="392"/>
      <c r="D1" s="392"/>
      <c r="E1" s="392"/>
      <c r="F1" s="392"/>
      <c r="G1" s="392"/>
      <c r="H1" s="392"/>
      <c r="I1" s="392"/>
      <c r="J1" s="392"/>
      <c r="K1" s="392"/>
      <c r="L1" s="392"/>
      <c r="M1" s="392"/>
      <c r="N1" s="39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5"/>
      <c r="B2" s="256"/>
      <c r="C2" s="394"/>
      <c r="D2" s="394"/>
      <c r="E2" s="394"/>
      <c r="F2" s="394"/>
      <c r="G2" s="394"/>
      <c r="H2" s="394"/>
      <c r="I2" s="394"/>
      <c r="J2" s="394"/>
      <c r="K2" s="394"/>
      <c r="L2" s="394"/>
      <c r="M2" s="394"/>
      <c r="N2" s="39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57"/>
      <c r="B3" s="258"/>
      <c r="C3" s="396"/>
      <c r="D3" s="396"/>
      <c r="E3" s="396"/>
      <c r="F3" s="396"/>
      <c r="G3" s="396"/>
      <c r="H3" s="396"/>
      <c r="I3" s="396"/>
      <c r="J3" s="396"/>
      <c r="K3" s="396"/>
      <c r="L3" s="396"/>
      <c r="M3" s="396"/>
      <c r="N3" s="397"/>
      <c r="O3" s="195"/>
      <c r="P3" s="190"/>
      <c r="Q3" s="19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6" t="s">
        <v>217</v>
      </c>
      <c r="B4" s="436"/>
      <c r="C4" s="436"/>
      <c r="D4" s="443" t="s">
        <v>5</v>
      </c>
      <c r="E4" s="444"/>
      <c r="F4" s="444"/>
      <c r="G4" s="444"/>
      <c r="H4" s="444"/>
      <c r="I4" s="444"/>
      <c r="J4" s="444"/>
      <c r="K4" s="444"/>
      <c r="L4" s="444"/>
      <c r="M4" s="444"/>
      <c r="N4" s="445"/>
      <c r="O4" s="14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36" t="s">
        <v>218</v>
      </c>
      <c r="B5" s="436"/>
      <c r="C5" s="436"/>
      <c r="D5" s="443" t="s">
        <v>219</v>
      </c>
      <c r="E5" s="444"/>
      <c r="F5" s="444"/>
      <c r="G5" s="444"/>
      <c r="H5" s="444"/>
      <c r="I5" s="444"/>
      <c r="J5" s="444"/>
      <c r="K5" s="444"/>
      <c r="L5" s="444"/>
      <c r="M5" s="444"/>
      <c r="N5" s="445"/>
      <c r="O5" s="141"/>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6" t="s">
        <v>220</v>
      </c>
      <c r="B6" s="436"/>
      <c r="C6" s="436"/>
      <c r="D6" s="443" t="s">
        <v>221</v>
      </c>
      <c r="E6" s="444"/>
      <c r="F6" s="444"/>
      <c r="G6" s="444"/>
      <c r="H6" s="444"/>
      <c r="I6" s="444"/>
      <c r="J6" s="444"/>
      <c r="K6" s="444"/>
      <c r="L6" s="444"/>
      <c r="M6" s="444"/>
      <c r="N6" s="445"/>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222</v>
      </c>
      <c r="B7" s="101"/>
      <c r="C7" s="101"/>
      <c r="D7" s="440" t="s">
        <v>223</v>
      </c>
      <c r="E7" s="467" t="s">
        <v>224</v>
      </c>
      <c r="F7" s="468"/>
      <c r="G7" s="468"/>
      <c r="H7" s="469"/>
      <c r="I7" s="462" t="s">
        <v>225</v>
      </c>
      <c r="J7" s="463"/>
      <c r="K7" s="463"/>
      <c r="L7" s="463"/>
      <c r="M7" s="464"/>
      <c r="N7" s="460" t="s">
        <v>226</v>
      </c>
      <c r="O7" s="46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37" t="s">
        <v>227</v>
      </c>
      <c r="B8" s="439" t="s">
        <v>228</v>
      </c>
      <c r="C8" s="94" t="s">
        <v>229</v>
      </c>
      <c r="D8" s="440"/>
      <c r="E8" s="441" t="s">
        <v>165</v>
      </c>
      <c r="F8" s="441" t="s">
        <v>230</v>
      </c>
      <c r="G8" s="441" t="s">
        <v>231</v>
      </c>
      <c r="H8" s="441" t="s">
        <v>171</v>
      </c>
      <c r="I8" s="455" t="s">
        <v>232</v>
      </c>
      <c r="J8" s="88" t="s">
        <v>233</v>
      </c>
      <c r="K8" s="455" t="s">
        <v>225</v>
      </c>
      <c r="L8" s="455" t="s">
        <v>234</v>
      </c>
      <c r="M8" s="455" t="s">
        <v>235</v>
      </c>
      <c r="N8" s="456" t="s">
        <v>236</v>
      </c>
      <c r="O8" s="456" t="s">
        <v>237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38"/>
      <c r="B9" s="440"/>
      <c r="C9" s="183" t="s">
        <v>238</v>
      </c>
      <c r="D9" s="440"/>
      <c r="E9" s="442"/>
      <c r="F9" s="442"/>
      <c r="G9" s="442"/>
      <c r="H9" s="442"/>
      <c r="I9" s="442"/>
      <c r="J9" s="92" t="s">
        <v>239</v>
      </c>
      <c r="K9" s="442" t="s">
        <v>240</v>
      </c>
      <c r="L9" s="442"/>
      <c r="M9" s="442" t="s">
        <v>240</v>
      </c>
      <c r="N9" s="458"/>
      <c r="O9" s="45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20">
        <v>1</v>
      </c>
      <c r="B10" s="427" t="s">
        <v>241</v>
      </c>
      <c r="C10" s="407" t="s">
        <v>242</v>
      </c>
      <c r="D10" s="112" t="s">
        <v>243</v>
      </c>
      <c r="E10" s="407">
        <v>30</v>
      </c>
      <c r="F10" s="407">
        <v>1</v>
      </c>
      <c r="G10" s="423">
        <f t="shared" ref="G10" si="0">F10/E10</f>
        <v>3.3333333333333333E-2</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244</v>
      </c>
      <c r="J10" s="122" t="s">
        <v>245</v>
      </c>
      <c r="K10" s="103" t="str">
        <f>IFERROR(CONCATENATE(INDEX('8- Políticas de Administración '!$B$16:$F$53,MATCH('5- Identificación de Riesgos'!J10,'8- Políticas de Administración '!$C$16:$C$54,0),1)," - ",L10),"")</f>
        <v>Leve - 1</v>
      </c>
      <c r="L10" s="138">
        <f>IFERROR(VLOOKUP(INDEX('8- Políticas de Administración '!$B$16:$F$63,MATCH('5- Identificación de Riesgos'!J10,'8- Políticas de Administración '!$C$16:$C$64,0),1),'8- Políticas de Administración '!$B$16:$F$64,5,FALSE),"")</f>
        <v>1</v>
      </c>
      <c r="M10" s="407" t="str">
        <f>IFERROR(CONCATENATE(INDEX('8- Políticas de Administración '!$B$16:$F$53,MATCH(ROUND(AVERAGE(L10:L19),0),'8- Políticas de Administración '!$F$16:$F$53,0),1)," - ",ROUND(AVERAGE(L10:L19),0)),"")</f>
        <v>Leve - 1</v>
      </c>
      <c r="N10" s="416" t="str">
        <f>IFERROR(CONCATENATE(VLOOKUP((LEFT(H10,LEN(H10)-4)&amp;LEFT(M10,LEN(M10)-4)),'9- Matriz de Calor '!$D$18:$E$42,2,0)," - ",RIGHT(H10,1)*RIGHT(M10,1)),"")</f>
        <v>Bajo - 1</v>
      </c>
      <c r="O10" s="466">
        <f>RIGHT(H10,1)*RIGHT(M10,1)</f>
        <v>1</v>
      </c>
    </row>
    <row r="11" spans="1:257" ht="30">
      <c r="A11" s="421"/>
      <c r="B11" s="428"/>
      <c r="C11" s="408"/>
      <c r="D11" s="112" t="s">
        <v>246</v>
      </c>
      <c r="E11" s="408"/>
      <c r="F11" s="408"/>
      <c r="G11" s="424"/>
      <c r="H11" s="414"/>
      <c r="I11" s="104" t="s">
        <v>247</v>
      </c>
      <c r="J11" s="142" t="s">
        <v>248</v>
      </c>
      <c r="K11" s="104" t="str">
        <f>IFERROR(CONCATENATE(INDEX('8- Políticas de Administración '!$B$16:$F$53,MATCH('5- Identificación de Riesgos'!J11,'8- Políticas de Administración '!$C$16:$C$54,0),1)," - ",L11),"")</f>
        <v>Leve - 1</v>
      </c>
      <c r="L11" s="137">
        <f>IFERROR(VLOOKUP(INDEX('8- Políticas de Administración '!$B$16:$F$63,MATCH('5- Identificación de Riesgos'!J11,'8- Políticas de Administración '!$C$16:$C$64,0),1),'8- Políticas de Administración '!$B$16:$F$64,5,FALSE),"")</f>
        <v>1</v>
      </c>
      <c r="M11" s="408"/>
      <c r="N11" s="417"/>
      <c r="O11" s="466"/>
    </row>
    <row r="12" spans="1:257">
      <c r="A12" s="421"/>
      <c r="B12" s="428"/>
      <c r="C12" s="408"/>
      <c r="D12" s="112" t="s">
        <v>249</v>
      </c>
      <c r="E12" s="408"/>
      <c r="F12" s="408"/>
      <c r="G12" s="424"/>
      <c r="H12" s="414"/>
      <c r="I12" s="104"/>
      <c r="J12" s="142"/>
      <c r="K12" s="104" t="str">
        <f>IFERROR(CONCATENATE(INDEX('8- Políticas de Administración '!$B$16:$F$53,MATCH('5- Identificación de Riesgos'!J12,'8- Políticas de Administración '!$C$16:$C$54,0),1)," - ",L12),"")</f>
        <v/>
      </c>
      <c r="L12" s="137" t="str">
        <f>IFERROR(VLOOKUP(INDEX('8- Políticas de Administración '!$B$16:$F$63,MATCH('5- Identificación de Riesgos'!J12,'8- Políticas de Administración '!$C$16:$C$64,0),1),'8- Políticas de Administración '!$B$16:$F$64,5,FALSE),"")</f>
        <v/>
      </c>
      <c r="M12" s="408"/>
      <c r="N12" s="417"/>
      <c r="O12" s="466"/>
    </row>
    <row r="13" spans="1:257" ht="25.5">
      <c r="A13" s="421"/>
      <c r="B13" s="428"/>
      <c r="C13" s="408"/>
      <c r="D13" s="112" t="s">
        <v>250</v>
      </c>
      <c r="E13" s="408"/>
      <c r="F13" s="408"/>
      <c r="G13" s="424"/>
      <c r="H13" s="414"/>
      <c r="I13" s="104"/>
      <c r="J13" s="142"/>
      <c r="K13" s="104" t="str">
        <f>IFERROR(CONCATENATE(INDEX('8- Políticas de Administración '!$B$16:$F$53,MATCH('5- Identificación de Riesgos'!J13,'8- Políticas de Administración '!$C$16:$C$54,0),1)," - ",L13),"")</f>
        <v/>
      </c>
      <c r="L13" s="137" t="str">
        <f>IFERROR(VLOOKUP(INDEX('8- Políticas de Administración '!$B$16:$F$63,MATCH('5- Identificación de Riesgos'!J13,'8- Políticas de Administración '!$C$16:$C$64,0),1),'8- Políticas de Administración '!$B$16:$F$64,5,FALSE),"")</f>
        <v/>
      </c>
      <c r="M13" s="408"/>
      <c r="N13" s="417"/>
      <c r="O13" s="466"/>
    </row>
    <row r="14" spans="1:257" ht="25.5">
      <c r="A14" s="421"/>
      <c r="B14" s="428"/>
      <c r="C14" s="408"/>
      <c r="D14" s="177" t="s">
        <v>251</v>
      </c>
      <c r="E14" s="408"/>
      <c r="F14" s="408"/>
      <c r="G14" s="424"/>
      <c r="H14" s="414"/>
      <c r="I14" s="104"/>
      <c r="J14" s="142"/>
      <c r="K14" s="104" t="str">
        <f>IFERROR(CONCATENATE(INDEX('8- Políticas de Administración '!$B$16:$F$53,MATCH('5- Identificación de Riesgos'!J14,'8- Políticas de Administración '!$C$16:$C$54,0),1)," - ",L14),"")</f>
        <v/>
      </c>
      <c r="L14" s="137" t="str">
        <f>IFERROR(VLOOKUP(INDEX('8- Políticas de Administración '!$B$16:$F$63,MATCH('5- Identificación de Riesgos'!J14,'8- Políticas de Administración '!$C$16:$C$64,0),1),'8- Políticas de Administración '!$B$16:$F$64,5,FALSE),"")</f>
        <v/>
      </c>
      <c r="M14" s="408"/>
      <c r="N14" s="417"/>
      <c r="O14" s="466"/>
    </row>
    <row r="15" spans="1:257" ht="30">
      <c r="A15" s="421"/>
      <c r="B15" s="428"/>
      <c r="C15" s="408"/>
      <c r="D15" s="199" t="s">
        <v>252</v>
      </c>
      <c r="E15" s="408"/>
      <c r="F15" s="408"/>
      <c r="G15" s="424"/>
      <c r="H15" s="414"/>
      <c r="I15" s="104"/>
      <c r="J15" s="142"/>
      <c r="K15" s="104" t="str">
        <f>IFERROR(CONCATENATE(INDEX('8- Políticas de Administración '!$B$16:$F$53,MATCH('5- Identificación de Riesgos'!J15,'8- Políticas de Administración '!$C$16:$C$54,0),1)," - ",L15),"")</f>
        <v/>
      </c>
      <c r="L15" s="137" t="str">
        <f>IFERROR(VLOOKUP(INDEX('8- Políticas de Administración '!$B$16:$F$63,MATCH('5- Identificación de Riesgos'!J15,'8- Políticas de Administración '!$C$16:$C$64,0),1),'8- Políticas de Administración '!$B$16:$F$64,5,FALSE),"")</f>
        <v/>
      </c>
      <c r="M15" s="408"/>
      <c r="N15" s="417"/>
      <c r="O15" s="466"/>
    </row>
    <row r="16" spans="1:257">
      <c r="A16" s="421"/>
      <c r="B16" s="428"/>
      <c r="C16" s="408"/>
      <c r="D16" s="114"/>
      <c r="E16" s="408"/>
      <c r="F16" s="408"/>
      <c r="G16" s="424"/>
      <c r="H16" s="414"/>
      <c r="I16" s="104"/>
      <c r="J16" s="142"/>
      <c r="K16" s="104" t="str">
        <f>IFERROR(CONCATENATE(INDEX('8- Políticas de Administración '!$B$16:$F$53,MATCH('5- Identificación de Riesgos'!J16,'8- Políticas de Administración '!$C$16:$C$54,0),1)," - ",L16),"")</f>
        <v/>
      </c>
      <c r="L16" s="137" t="str">
        <f>IFERROR(VLOOKUP(INDEX('8- Políticas de Administración '!$B$16:$F$63,MATCH('5- Identificación de Riesgos'!J16,'8- Políticas de Administración '!$C$16:$C$64,0),1),'8- Políticas de Administración '!$B$16:$F$64,5,FALSE),"")</f>
        <v/>
      </c>
      <c r="M16" s="408"/>
      <c r="N16" s="417"/>
      <c r="O16" s="466"/>
    </row>
    <row r="17" spans="1:15">
      <c r="A17" s="421"/>
      <c r="B17" s="428"/>
      <c r="C17" s="408"/>
      <c r="D17" s="114"/>
      <c r="E17" s="408"/>
      <c r="F17" s="408"/>
      <c r="G17" s="424"/>
      <c r="H17" s="414"/>
      <c r="I17" s="104"/>
      <c r="J17" s="142"/>
      <c r="K17" s="104" t="str">
        <f>IFERROR(CONCATENATE(INDEX('8- Políticas de Administración '!$B$16:$F$53,MATCH('5- Identificación de Riesgos'!J17,'8- Políticas de Administración '!$C$16:$C$54,0),1)," - ",L17),"")</f>
        <v/>
      </c>
      <c r="L17" s="137" t="str">
        <f>IFERROR(VLOOKUP(INDEX('8- Políticas de Administración '!$B$16:$F$63,MATCH('5- Identificación de Riesgos'!J17,'8- Políticas de Administración '!$C$16:$C$64,0),1),'8- Políticas de Administración '!$B$16:$F$64,5,FALSE),"")</f>
        <v/>
      </c>
      <c r="M17" s="408"/>
      <c r="N17" s="417"/>
      <c r="O17" s="466"/>
    </row>
    <row r="18" spans="1:15">
      <c r="A18" s="421"/>
      <c r="B18" s="428"/>
      <c r="C18" s="408"/>
      <c r="D18" s="114"/>
      <c r="E18" s="408"/>
      <c r="F18" s="408"/>
      <c r="G18" s="424"/>
      <c r="H18" s="414"/>
      <c r="I18" s="104"/>
      <c r="J18" s="142"/>
      <c r="K18" s="104" t="str">
        <f>IFERROR(CONCATENATE(INDEX('8- Políticas de Administración '!$B$16:$F$53,MATCH('5- Identificación de Riesgos'!J18,'8- Políticas de Administración '!$C$16:$C$54,0),1)," - ",L18),"")</f>
        <v/>
      </c>
      <c r="L18" s="137" t="str">
        <f>IFERROR(VLOOKUP(INDEX('8- Políticas de Administración '!$B$16:$F$63,MATCH('5- Identificación de Riesgos'!J18,'8- Políticas de Administración '!$C$16:$C$64,0),1),'8- Políticas de Administración '!$B$16:$F$64,5,FALSE),"")</f>
        <v/>
      </c>
      <c r="M18" s="408"/>
      <c r="N18" s="417"/>
      <c r="O18" s="466"/>
    </row>
    <row r="19" spans="1:15" ht="15.75" thickBot="1">
      <c r="A19" s="426"/>
      <c r="B19" s="454"/>
      <c r="C19" s="446"/>
      <c r="D19" s="185"/>
      <c r="E19" s="446"/>
      <c r="F19" s="446"/>
      <c r="G19" s="447"/>
      <c r="H19" s="465"/>
      <c r="I19" s="186"/>
      <c r="J19" s="187"/>
      <c r="K19" s="186"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409"/>
      <c r="N19" s="418"/>
      <c r="O19" s="466"/>
    </row>
    <row r="20" spans="1:15" ht="45">
      <c r="A20" s="420">
        <v>2</v>
      </c>
      <c r="B20" s="427" t="s">
        <v>253</v>
      </c>
      <c r="C20" s="407" t="s">
        <v>254</v>
      </c>
      <c r="D20" s="111" t="s">
        <v>255</v>
      </c>
      <c r="E20" s="407">
        <v>55</v>
      </c>
      <c r="F20" s="407">
        <v>1</v>
      </c>
      <c r="G20" s="423">
        <f t="shared" ref="G20" si="1">F20/E20</f>
        <v>1.8181818181818181E-2</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256</v>
      </c>
      <c r="J20" s="122" t="s">
        <v>257</v>
      </c>
      <c r="K20" s="103" t="str">
        <f>IFERROR(CONCATENATE(INDEX('8- Políticas de Administración '!$B$16:$F$53,MATCH('5- Identificación de Riesgos'!J20,'8- Políticas de Administración '!$C$16:$C$54,0),1)," - ",L20),"")</f>
        <v>Moderado - 3</v>
      </c>
      <c r="L20" s="138">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16" t="str">
        <f>IFERROR(CONCATENATE(VLOOKUP((LEFT(H20,LEN(H20)-4)&amp;LEFT(M20,LEN(M20)-4)),'9- Matriz de Calor '!$D$18:$E$42,2,0)," - ",RIGHT(H20,1)*RIGHT(M20,1)),"")</f>
        <v>Bajo - 2</v>
      </c>
      <c r="O20" s="466">
        <f>RIGHT(H20,1)*RIGHT(M20,1)</f>
        <v>2</v>
      </c>
    </row>
    <row r="21" spans="1:15" ht="30">
      <c r="A21" s="421"/>
      <c r="B21" s="428"/>
      <c r="C21" s="408"/>
      <c r="D21" s="112" t="s">
        <v>258</v>
      </c>
      <c r="E21" s="408"/>
      <c r="F21" s="408"/>
      <c r="G21" s="424"/>
      <c r="H21" s="414"/>
      <c r="I21" s="104" t="s">
        <v>244</v>
      </c>
      <c r="J21" s="142" t="s">
        <v>245</v>
      </c>
      <c r="K21" s="104" t="str">
        <f>IFERROR(CONCATENATE(INDEX('8- Políticas de Administración '!$B$16:$F$53,MATCH('5- Identificación de Riesgos'!J21,'8- Políticas de Administración '!$C$16:$C$54,0),1)," - ",L21),"")</f>
        <v>Leve - 1</v>
      </c>
      <c r="L21" s="137">
        <f>IFERROR(VLOOKUP(INDEX('8- Políticas de Administración '!$B$16:$F$63,MATCH('5- Identificación de Riesgos'!J21,'8- Políticas de Administración '!$C$16:$C$64,0),1),'8- Políticas de Administración '!$B$16:$F$64,5,FALSE),"")</f>
        <v>1</v>
      </c>
      <c r="M21" s="408"/>
      <c r="N21" s="417"/>
      <c r="O21" s="466"/>
    </row>
    <row r="22" spans="1:15" ht="30">
      <c r="A22" s="421"/>
      <c r="B22" s="428"/>
      <c r="C22" s="408"/>
      <c r="D22" s="112" t="s">
        <v>259</v>
      </c>
      <c r="E22" s="408"/>
      <c r="F22" s="408"/>
      <c r="G22" s="424"/>
      <c r="H22" s="414"/>
      <c r="I22" s="104" t="s">
        <v>247</v>
      </c>
      <c r="J22" s="142" t="s">
        <v>248</v>
      </c>
      <c r="K22" s="104" t="str">
        <f>IFERROR(CONCATENATE(INDEX('8- Políticas de Administración '!$B$16:$F$53,MATCH('5- Identificación de Riesgos'!J22,'8- Políticas de Administración '!$C$16:$C$54,0),1)," - ",L22),"")</f>
        <v>Leve - 1</v>
      </c>
      <c r="L22" s="137">
        <f>IFERROR(VLOOKUP(INDEX('8- Políticas de Administración '!$B$16:$F$63,MATCH('5- Identificación de Riesgos'!J22,'8- Políticas de Administración '!$C$16:$C$64,0),1),'8- Políticas de Administración '!$B$16:$F$64,5,FALSE),"")</f>
        <v>1</v>
      </c>
      <c r="M22" s="408"/>
      <c r="N22" s="417"/>
      <c r="O22" s="466"/>
    </row>
    <row r="23" spans="1:15" ht="25.5">
      <c r="A23" s="421"/>
      <c r="B23" s="428"/>
      <c r="C23" s="408"/>
      <c r="D23" s="112" t="s">
        <v>260</v>
      </c>
      <c r="E23" s="408"/>
      <c r="F23" s="408"/>
      <c r="G23" s="424"/>
      <c r="H23" s="414"/>
      <c r="I23" s="104"/>
      <c r="J23" s="142"/>
      <c r="K23" s="104" t="str">
        <f>IFERROR(CONCATENATE(INDEX('8- Políticas de Administración '!$B$16:$F$53,MATCH('5- Identificación de Riesgos'!J23,'8- Políticas de Administración '!$C$16:$C$54,0),1)," - ",L23),"")</f>
        <v/>
      </c>
      <c r="L23" s="137" t="str">
        <f>IFERROR(VLOOKUP(INDEX('8- Políticas de Administración '!$B$16:$F$63,MATCH('5- Identificación de Riesgos'!J23,'8- Políticas de Administración '!$C$16:$C$64,0),1),'8- Políticas de Administración '!$B$16:$F$64,5,FALSE),"")</f>
        <v/>
      </c>
      <c r="M23" s="408"/>
      <c r="N23" s="417"/>
      <c r="O23" s="466"/>
    </row>
    <row r="24" spans="1:15" ht="25.5">
      <c r="A24" s="421"/>
      <c r="B24" s="428"/>
      <c r="C24" s="408"/>
      <c r="D24" s="112" t="s">
        <v>261</v>
      </c>
      <c r="E24" s="408"/>
      <c r="F24" s="408"/>
      <c r="G24" s="424"/>
      <c r="H24" s="414"/>
      <c r="I24" s="104"/>
      <c r="J24" s="142"/>
      <c r="K24" s="104" t="str">
        <f>IFERROR(CONCATENATE(INDEX('8- Políticas de Administración '!$B$16:$F$53,MATCH('5- Identificación de Riesgos'!J24,'8- Políticas de Administración '!$C$16:$C$54,0),1)," - ",L24),"")</f>
        <v/>
      </c>
      <c r="L24" s="137" t="str">
        <f>IFERROR(VLOOKUP(INDEX('8- Políticas de Administración '!$B$16:$F$63,MATCH('5- Identificación de Riesgos'!J24,'8- Políticas de Administración '!$C$16:$C$64,0),1),'8- Políticas de Administración '!$B$16:$F$64,5,FALSE),"")</f>
        <v/>
      </c>
      <c r="M24" s="408"/>
      <c r="N24" s="417"/>
      <c r="O24" s="466"/>
    </row>
    <row r="25" spans="1:15">
      <c r="A25" s="421"/>
      <c r="B25" s="428"/>
      <c r="C25" s="408"/>
      <c r="D25" s="199"/>
      <c r="E25" s="408"/>
      <c r="F25" s="408"/>
      <c r="G25" s="424"/>
      <c r="H25" s="414"/>
      <c r="I25" s="104"/>
      <c r="J25" s="142"/>
      <c r="K25" s="104" t="str">
        <f>IFERROR(CONCATENATE(INDEX('8- Políticas de Administración '!$B$16:$F$53,MATCH('5- Identificación de Riesgos'!J25,'8- Políticas de Administración '!$C$16:$C$54,0),1)," - ",L25),"")</f>
        <v/>
      </c>
      <c r="L25" s="137" t="str">
        <f>IFERROR(VLOOKUP(INDEX('8- Políticas de Administración '!$B$16:$F$63,MATCH('5- Identificación de Riesgos'!J25,'8- Políticas de Administración '!$C$16:$C$64,0),1),'8- Políticas de Administración '!$B$16:$F$64,5,FALSE),"")</f>
        <v/>
      </c>
      <c r="M25" s="408"/>
      <c r="N25" s="417"/>
      <c r="O25" s="466"/>
    </row>
    <row r="26" spans="1:15">
      <c r="A26" s="421"/>
      <c r="B26" s="428"/>
      <c r="C26" s="408"/>
      <c r="D26" s="114"/>
      <c r="E26" s="408"/>
      <c r="F26" s="408"/>
      <c r="G26" s="424"/>
      <c r="H26" s="414"/>
      <c r="I26" s="104"/>
      <c r="J26" s="142"/>
      <c r="K26" s="104" t="str">
        <f>IFERROR(CONCATENATE(INDEX('8- Políticas de Administración '!$B$16:$F$53,MATCH('5- Identificación de Riesgos'!J26,'8- Políticas de Administración '!$C$16:$C$54,0),1)," - ",L26),"")</f>
        <v/>
      </c>
      <c r="L26" s="137" t="str">
        <f>IFERROR(VLOOKUP(INDEX('8- Políticas de Administración '!$B$16:$F$63,MATCH('5- Identificación de Riesgos'!J26,'8- Políticas de Administración '!$C$16:$C$64,0),1),'8- Políticas de Administración '!$B$16:$F$64,5,FALSE),"")</f>
        <v/>
      </c>
      <c r="M26" s="408"/>
      <c r="N26" s="417"/>
      <c r="O26" s="466"/>
    </row>
    <row r="27" spans="1:15">
      <c r="A27" s="421"/>
      <c r="B27" s="428"/>
      <c r="C27" s="408"/>
      <c r="D27" s="114"/>
      <c r="E27" s="408"/>
      <c r="F27" s="408"/>
      <c r="G27" s="424"/>
      <c r="H27" s="414"/>
      <c r="I27" s="104"/>
      <c r="J27" s="142"/>
      <c r="K27" s="104" t="str">
        <f>IFERROR(CONCATENATE(INDEX('8- Políticas de Administración '!$B$16:$F$53,MATCH('5- Identificación de Riesgos'!J27,'8- Políticas de Administración '!$C$16:$C$54,0),1)," - ",L27),"")</f>
        <v/>
      </c>
      <c r="L27" s="137" t="str">
        <f>IFERROR(VLOOKUP(INDEX('8- Políticas de Administración '!$B$16:$F$63,MATCH('5- Identificación de Riesgos'!J27,'8- Políticas de Administración '!$C$16:$C$64,0),1),'8- Políticas de Administración '!$B$16:$F$64,5,FALSE),"")</f>
        <v/>
      </c>
      <c r="M27" s="408"/>
      <c r="N27" s="417"/>
      <c r="O27" s="466"/>
    </row>
    <row r="28" spans="1:15">
      <c r="A28" s="421"/>
      <c r="B28" s="428"/>
      <c r="C28" s="408"/>
      <c r="D28" s="185"/>
      <c r="E28" s="408"/>
      <c r="F28" s="408"/>
      <c r="G28" s="424"/>
      <c r="H28" s="414"/>
      <c r="I28" s="104"/>
      <c r="J28" s="142"/>
      <c r="K28" s="104" t="str">
        <f>IFERROR(CONCATENATE(INDEX('8- Políticas de Administración '!$B$16:$F$53,MATCH('5- Identificación de Riesgos'!J28,'8- Políticas de Administración '!$C$16:$C$54,0),1)," - ",L28),"")</f>
        <v/>
      </c>
      <c r="L28" s="137" t="str">
        <f>IFERROR(VLOOKUP(INDEX('8- Políticas de Administración '!$B$16:$F$63,MATCH('5- Identificación de Riesgos'!J28,'8- Políticas de Administración '!$C$16:$C$64,0),1),'8- Políticas de Administración '!$B$16:$F$64,5,FALSE),"")</f>
        <v/>
      </c>
      <c r="M28" s="408"/>
      <c r="N28" s="417"/>
      <c r="O28" s="466"/>
    </row>
    <row r="29" spans="1:15">
      <c r="A29" s="426"/>
      <c r="B29" s="454"/>
      <c r="C29" s="459"/>
      <c r="D29" s="292"/>
      <c r="E29" s="470"/>
      <c r="F29" s="446"/>
      <c r="G29" s="447"/>
      <c r="H29" s="465"/>
      <c r="I29" s="186"/>
      <c r="J29" s="187"/>
      <c r="K29" s="186"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409"/>
      <c r="N29" s="418"/>
      <c r="O29" s="466"/>
    </row>
    <row r="30" spans="1:15" ht="30">
      <c r="A30" s="420">
        <v>3</v>
      </c>
      <c r="B30" s="427" t="s">
        <v>262</v>
      </c>
      <c r="C30" s="407" t="s">
        <v>263</v>
      </c>
      <c r="D30" s="177" t="s">
        <v>264</v>
      </c>
      <c r="E30" s="407">
        <v>10</v>
      </c>
      <c r="F30" s="427">
        <v>1</v>
      </c>
      <c r="G30" s="451">
        <f t="shared" ref="G30" si="2">+F30/E30</f>
        <v>0.1</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03" t="s">
        <v>244</v>
      </c>
      <c r="J30" s="122" t="s">
        <v>245</v>
      </c>
      <c r="K30" s="103" t="str">
        <f>IFERROR(CONCATENATE(INDEX('8- Políticas de Administración '!$B$16:$F$53,MATCH('5- Identificación de Riesgos'!J30,'8- Políticas de Administración '!$C$16:$C$54,0),1)," - ",L30),"")</f>
        <v>Leve - 1</v>
      </c>
      <c r="L30" s="138">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Leve - 1</v>
      </c>
      <c r="N30" s="416" t="str">
        <f>IFERROR(CONCATENATE(VLOOKUP((LEFT(H30,LEN(H30)-4)&amp;LEFT(M30,LEN(M30)-4)),'9- Matriz de Calor '!$D$18:$E$42,2,0)," - ",RIGHT(H30,1)*RIGHT(M30,1)),"")</f>
        <v>Moderado - 3</v>
      </c>
      <c r="O30" s="466">
        <f>RIGHT(H30,1)*RIGHT(M30,1)</f>
        <v>3</v>
      </c>
    </row>
    <row r="31" spans="1:15" ht="59.25" customHeight="1">
      <c r="A31" s="421"/>
      <c r="B31" s="428"/>
      <c r="C31" s="408"/>
      <c r="D31" s="177" t="s">
        <v>265</v>
      </c>
      <c r="E31" s="408"/>
      <c r="F31" s="428"/>
      <c r="G31" s="452"/>
      <c r="H31" s="414"/>
      <c r="I31" s="104" t="s">
        <v>266</v>
      </c>
      <c r="J31" s="142" t="s">
        <v>267</v>
      </c>
      <c r="K31" s="104" t="str">
        <f>IFERROR(CONCATENATE(INDEX('8- Políticas de Administración '!$B$16:$F$53,MATCH('5- Identificación de Riesgos'!J31,'8- Políticas de Administración '!$C$16:$C$54,0),1)," - ",L31),"")</f>
        <v>Leve - 1</v>
      </c>
      <c r="L31" s="137">
        <f>IFERROR(VLOOKUP(INDEX('8- Políticas de Administración '!$B$16:$F$63,MATCH('5- Identificación de Riesgos'!J31,'8- Políticas de Administración '!$C$16:$C$64,0),1),'8- Políticas de Administración '!$B$16:$F$64,5,FALSE),"")</f>
        <v>1</v>
      </c>
      <c r="M31" s="408"/>
      <c r="N31" s="417"/>
      <c r="O31" s="466"/>
    </row>
    <row r="32" spans="1:15" ht="30">
      <c r="A32" s="421"/>
      <c r="B32" s="428"/>
      <c r="C32" s="408"/>
      <c r="D32" s="112" t="s">
        <v>268</v>
      </c>
      <c r="E32" s="408"/>
      <c r="F32" s="428"/>
      <c r="G32" s="452"/>
      <c r="H32" s="414"/>
      <c r="I32" s="104" t="s">
        <v>269</v>
      </c>
      <c r="J32" s="142" t="s">
        <v>270</v>
      </c>
      <c r="K32" s="104" t="str">
        <f>IFERROR(CONCATENATE(INDEX('8- Políticas de Administración '!$B$16:$F$53,MATCH('5- Identificación de Riesgos'!J32,'8- Políticas de Administración '!$C$16:$C$54,0),1)," - ",L32),"")</f>
        <v>Leve - 1</v>
      </c>
      <c r="L32" s="137">
        <f>IFERROR(VLOOKUP(INDEX('8- Políticas de Administración '!$B$16:$F$63,MATCH('5- Identificación de Riesgos'!J32,'8- Políticas de Administración '!$C$16:$C$64,0),1),'8- Políticas de Administración '!$B$16:$F$64,5,FALSE),"")</f>
        <v>1</v>
      </c>
      <c r="M32" s="408"/>
      <c r="N32" s="417"/>
      <c r="O32" s="466"/>
    </row>
    <row r="33" spans="1:15">
      <c r="A33" s="421"/>
      <c r="B33" s="428"/>
      <c r="C33" s="408"/>
      <c r="D33" s="112"/>
      <c r="E33" s="408"/>
      <c r="F33" s="428"/>
      <c r="G33" s="452"/>
      <c r="H33" s="414"/>
      <c r="I33" s="104"/>
      <c r="J33" s="142"/>
      <c r="K33" s="104" t="str">
        <f>IFERROR(CONCATENATE(INDEX('8- Políticas de Administración '!$B$16:$F$53,MATCH('5- Identificación de Riesgos'!J33,'8- Políticas de Administración '!$C$16:$C$54,0),1)," - ",L33),"")</f>
        <v/>
      </c>
      <c r="L33" s="137" t="str">
        <f>IFERROR(VLOOKUP(INDEX('8- Políticas de Administración '!$B$16:$F$63,MATCH('5- Identificación de Riesgos'!J33,'8- Políticas de Administración '!$C$16:$C$64,0),1),'8- Políticas de Administración '!$B$16:$F$64,5,FALSE),"")</f>
        <v/>
      </c>
      <c r="M33" s="408"/>
      <c r="N33" s="417"/>
      <c r="O33" s="466"/>
    </row>
    <row r="34" spans="1:15">
      <c r="A34" s="421"/>
      <c r="B34" s="428"/>
      <c r="C34" s="408"/>
      <c r="D34" s="112"/>
      <c r="E34" s="408"/>
      <c r="F34" s="428"/>
      <c r="G34" s="452"/>
      <c r="H34" s="414"/>
      <c r="I34" s="104"/>
      <c r="J34" s="142"/>
      <c r="K34" s="104" t="str">
        <f>IFERROR(CONCATENATE(INDEX('8- Políticas de Administración '!$B$16:$F$53,MATCH('5- Identificación de Riesgos'!J34,'8- Políticas de Administración '!$C$16:$C$54,0),1)," - ",L34),"")</f>
        <v/>
      </c>
      <c r="L34" s="137" t="str">
        <f>IFERROR(VLOOKUP(INDEX('8- Políticas de Administración '!$B$16:$F$63,MATCH('5- Identificación de Riesgos'!J34,'8- Políticas de Administración '!$C$16:$C$64,0),1),'8- Políticas de Administración '!$B$16:$F$64,5,FALSE),"")</f>
        <v/>
      </c>
      <c r="M34" s="408"/>
      <c r="N34" s="417"/>
      <c r="O34" s="466"/>
    </row>
    <row r="35" spans="1:15">
      <c r="A35" s="421"/>
      <c r="B35" s="428"/>
      <c r="C35" s="408"/>
      <c r="D35" s="117"/>
      <c r="E35" s="408"/>
      <c r="F35" s="428"/>
      <c r="G35" s="452"/>
      <c r="H35" s="414"/>
      <c r="I35" s="104"/>
      <c r="J35" s="142"/>
      <c r="K35" s="104" t="str">
        <f>IFERROR(CONCATENATE(INDEX('8- Políticas de Administración '!$B$16:$F$53,MATCH('5- Identificación de Riesgos'!J35,'8- Políticas de Administración '!$C$16:$C$54,0),1)," - ",L35),"")</f>
        <v/>
      </c>
      <c r="L35" s="137" t="str">
        <f>IFERROR(VLOOKUP(INDEX('8- Políticas de Administración '!$B$16:$F$63,MATCH('5- Identificación de Riesgos'!J35,'8- Políticas de Administración '!$C$16:$C$64,0),1),'8- Políticas de Administración '!$B$16:$F$64,5,FALSE),"")</f>
        <v/>
      </c>
      <c r="M35" s="408"/>
      <c r="N35" s="417"/>
      <c r="O35" s="466"/>
    </row>
    <row r="36" spans="1:15">
      <c r="A36" s="421"/>
      <c r="B36" s="428"/>
      <c r="C36" s="408"/>
      <c r="D36" s="113"/>
      <c r="E36" s="408"/>
      <c r="F36" s="428"/>
      <c r="G36" s="452"/>
      <c r="H36" s="414"/>
      <c r="I36" s="104"/>
      <c r="J36" s="142"/>
      <c r="K36" s="104" t="str">
        <f>IFERROR(CONCATENATE(INDEX('8- Políticas de Administración '!$B$16:$F$53,MATCH('5- Identificación de Riesgos'!J36,'8- Políticas de Administración '!$C$16:$C$54,0),1)," - ",L36),"")</f>
        <v/>
      </c>
      <c r="L36" s="137" t="str">
        <f>IFERROR(VLOOKUP(INDEX('8- Políticas de Administración '!$B$16:$F$63,MATCH('5- Identificación de Riesgos'!J36,'8- Políticas de Administración '!$C$16:$C$64,0),1),'8- Políticas de Administración '!$B$16:$F$64,5,FALSE),"")</f>
        <v/>
      </c>
      <c r="M36" s="408"/>
      <c r="N36" s="417"/>
      <c r="O36" s="466"/>
    </row>
    <row r="37" spans="1:15">
      <c r="A37" s="421"/>
      <c r="B37" s="428"/>
      <c r="C37" s="408"/>
      <c r="D37" s="114"/>
      <c r="E37" s="408"/>
      <c r="F37" s="428"/>
      <c r="G37" s="452"/>
      <c r="H37" s="414"/>
      <c r="I37" s="104"/>
      <c r="J37" s="142"/>
      <c r="K37" s="104" t="str">
        <f>IFERROR(CONCATENATE(INDEX('8- Políticas de Administración '!$B$16:$F$53,MATCH('5- Identificación de Riesgos'!J37,'8- Políticas de Administración '!$C$16:$C$54,0),1)," - ",L37),"")</f>
        <v/>
      </c>
      <c r="L37" s="137" t="str">
        <f>IFERROR(VLOOKUP(INDEX('8- Políticas de Administración '!$B$16:$F$63,MATCH('5- Identificación de Riesgos'!J37,'8- Políticas de Administración '!$C$16:$C$64,0),1),'8- Políticas de Administración '!$B$16:$F$64,5,FALSE),"")</f>
        <v/>
      </c>
      <c r="M37" s="408"/>
      <c r="N37" s="417"/>
      <c r="O37" s="466"/>
    </row>
    <row r="38" spans="1:15">
      <c r="A38" s="421"/>
      <c r="B38" s="428"/>
      <c r="C38" s="408"/>
      <c r="D38" s="114"/>
      <c r="E38" s="408"/>
      <c r="F38" s="428"/>
      <c r="G38" s="452"/>
      <c r="H38" s="414"/>
      <c r="I38" s="104"/>
      <c r="J38" s="142"/>
      <c r="K38" s="104" t="str">
        <f>IFERROR(CONCATENATE(INDEX('8- Políticas de Administración '!$B$16:$F$53,MATCH('5- Identificación de Riesgos'!J38,'8- Políticas de Administración '!$C$16:$C$54,0),1)," - ",L38),"")</f>
        <v/>
      </c>
      <c r="L38" s="137" t="str">
        <f>IFERROR(VLOOKUP(INDEX('8- Políticas de Administración '!$B$16:$F$63,MATCH('5- Identificación de Riesgos'!J38,'8- Políticas de Administración '!$C$16:$C$64,0),1),'8- Políticas de Administración '!$B$16:$F$64,5,FALSE),"")</f>
        <v/>
      </c>
      <c r="M38" s="408"/>
      <c r="N38" s="417"/>
      <c r="O38" s="466"/>
    </row>
    <row r="39" spans="1:15" ht="15.75" customHeight="1">
      <c r="A39" s="422"/>
      <c r="B39" s="429"/>
      <c r="C39" s="409"/>
      <c r="D39" s="115"/>
      <c r="E39" s="409"/>
      <c r="F39" s="429"/>
      <c r="G39" s="453"/>
      <c r="H39" s="415"/>
      <c r="I39" s="105"/>
      <c r="J39" s="143"/>
      <c r="K39" s="105" t="str">
        <f>IFERROR(CONCATENATE(INDEX('8- Políticas de Administración '!$B$16:$F$53,MATCH('5- Identificación de Riesgos'!J39,'8- Políticas de Administración '!$C$16:$C$54,0),1)," - ",L39),"")</f>
        <v/>
      </c>
      <c r="L39" s="139" t="str">
        <f>IFERROR(VLOOKUP(INDEX('8- Políticas de Administración '!$B$16:$F$63,MATCH('5- Identificación de Riesgos'!J39,'8- Políticas de Administración '!$C$16:$C$64,0),1),'8- Políticas de Administración '!$B$16:$F$64,5,FALSE),"")</f>
        <v/>
      </c>
      <c r="M39" s="409"/>
      <c r="N39" s="418"/>
      <c r="O39" s="466"/>
    </row>
    <row r="40" spans="1:15" ht="45">
      <c r="A40" s="420">
        <v>4</v>
      </c>
      <c r="B40" s="427" t="s">
        <v>271</v>
      </c>
      <c r="C40" s="448" t="s">
        <v>272</v>
      </c>
      <c r="D40" s="177" t="s">
        <v>273</v>
      </c>
      <c r="E40" s="407">
        <v>260</v>
      </c>
      <c r="F40" s="407">
        <v>1</v>
      </c>
      <c r="G40" s="423">
        <f t="shared" ref="G40" si="3">F40/E40</f>
        <v>3.8461538461538464E-3</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256</v>
      </c>
      <c r="J40" s="122" t="s">
        <v>257</v>
      </c>
      <c r="K40" s="103" t="str">
        <f>IFERROR(CONCATENATE(INDEX('8- Políticas de Administración '!$B$16:$F$53,MATCH('5- Identificación de Riesgos'!J40,'8- Políticas de Administración '!$C$16:$C$54,0),1)," - ",L40),"")</f>
        <v>Moderado - 3</v>
      </c>
      <c r="L40" s="138">
        <f>IFERROR(VLOOKUP(INDEX('8- Políticas de Administración '!$B$16:$F$63,MATCH('5- Identificación de Riesgos'!J40,'8- Políticas de Administración '!$C$16:$C$64,0),1),'8- Políticas de Administración '!$B$16:$F$64,5,FALSE),"")</f>
        <v>3</v>
      </c>
      <c r="M40" s="407" t="str">
        <f>IFERROR(CONCATENATE(INDEX('8- Políticas de Administración '!$B$16:$F$53,MATCH(ROUND(AVERAGE(L40:L49),0),'8- Políticas de Administración '!$F$16:$F$53,0),1)," - ",ROUND(AVERAGE(L40:L49),0)),"")</f>
        <v>Menor - 2</v>
      </c>
      <c r="N40" s="416" t="str">
        <f>IFERROR(CONCATENATE(VLOOKUP((LEFT(H40,LEN(H40)-4)&amp;LEFT(M40,LEN(M40)-4)),'9- Matriz de Calor '!$D$18:$E$42,2,0)," - ",RIGHT(H40,1)*RIGHT(M40,1)),"")</f>
        <v>Bajo - 2</v>
      </c>
      <c r="O40" s="466">
        <f>RIGHT(H40,1)*RIGHT(M40,1)</f>
        <v>2</v>
      </c>
    </row>
    <row r="41" spans="1:15" ht="30">
      <c r="A41" s="421"/>
      <c r="B41" s="428"/>
      <c r="C41" s="449"/>
      <c r="D41" s="112" t="s">
        <v>274</v>
      </c>
      <c r="E41" s="408"/>
      <c r="F41" s="408"/>
      <c r="G41" s="424"/>
      <c r="H41" s="414"/>
      <c r="I41" s="104" t="s">
        <v>269</v>
      </c>
      <c r="J41" s="142" t="s">
        <v>270</v>
      </c>
      <c r="K41" s="104" t="str">
        <f>IFERROR(CONCATENATE(INDEX('8- Políticas de Administración '!$B$16:$F$53,MATCH('5- Identificación de Riesgos'!J41,'8- Políticas de Administración '!$C$16:$C$54,0),1)," - ",L41),"")</f>
        <v>Leve - 1</v>
      </c>
      <c r="L41" s="137">
        <f>IFERROR(VLOOKUP(INDEX('8- Políticas de Administración '!$B$16:$F$63,MATCH('5- Identificación de Riesgos'!J41,'8- Políticas de Administración '!$C$16:$C$64,0),1),'8- Políticas de Administración '!$B$16:$F$64,5,FALSE),"")</f>
        <v>1</v>
      </c>
      <c r="M41" s="408"/>
      <c r="N41" s="417"/>
      <c r="O41" s="466"/>
    </row>
    <row r="42" spans="1:15" ht="38.25">
      <c r="A42" s="421"/>
      <c r="B42" s="428"/>
      <c r="C42" s="449"/>
      <c r="D42" s="177" t="s">
        <v>275</v>
      </c>
      <c r="E42" s="408"/>
      <c r="F42" s="408"/>
      <c r="G42" s="424"/>
      <c r="H42" s="414"/>
      <c r="I42" s="104"/>
      <c r="J42" s="142"/>
      <c r="K42" s="104" t="str">
        <f>IFERROR(CONCATENATE(INDEX('8- Políticas de Administración '!$B$16:$F$53,MATCH('5- Identificación de Riesgos'!J42,'8- Políticas de Administración '!$C$16:$C$54,0),1)," - ",L42),"")</f>
        <v/>
      </c>
      <c r="L42" s="137" t="str">
        <f>IFERROR(VLOOKUP(INDEX('8- Políticas de Administración '!$B$16:$F$63,MATCH('5- Identificación de Riesgos'!J42,'8- Políticas de Administración '!$C$16:$C$64,0),1),'8- Políticas de Administración '!$B$16:$F$64,5,FALSE),"")</f>
        <v/>
      </c>
      <c r="M42" s="408"/>
      <c r="N42" s="417"/>
      <c r="O42" s="466"/>
    </row>
    <row r="43" spans="1:15" ht="38.25">
      <c r="A43" s="421"/>
      <c r="B43" s="428"/>
      <c r="C43" s="449"/>
      <c r="D43" s="112" t="s">
        <v>276</v>
      </c>
      <c r="E43" s="408"/>
      <c r="F43" s="408"/>
      <c r="G43" s="424"/>
      <c r="H43" s="414"/>
      <c r="I43" s="104"/>
      <c r="J43" s="142"/>
      <c r="K43" s="104" t="str">
        <f>IFERROR(CONCATENATE(INDEX('8- Políticas de Administración '!$B$16:$F$53,MATCH('5- Identificación de Riesgos'!J43,'8- Políticas de Administración '!$C$16:$C$54,0),1)," - ",L43),"")</f>
        <v/>
      </c>
      <c r="L43" s="137" t="str">
        <f>IFERROR(VLOOKUP(INDEX('8- Políticas de Administración '!$B$16:$F$63,MATCH('5- Identificación de Riesgos'!J43,'8- Políticas de Administración '!$C$16:$C$64,0),1),'8- Políticas de Administración '!$B$16:$F$64,5,FALSE),"")</f>
        <v/>
      </c>
      <c r="M43" s="408"/>
      <c r="N43" s="417"/>
      <c r="O43" s="466"/>
    </row>
    <row r="44" spans="1:15">
      <c r="A44" s="421"/>
      <c r="B44" s="428"/>
      <c r="C44" s="449"/>
      <c r="D44" s="177"/>
      <c r="E44" s="408"/>
      <c r="F44" s="408"/>
      <c r="G44" s="424"/>
      <c r="H44" s="414"/>
      <c r="I44" s="104"/>
      <c r="J44" s="142"/>
      <c r="K44" s="104" t="str">
        <f>IFERROR(CONCATENATE(INDEX('8- Políticas de Administración '!$B$16:$F$53,MATCH('5- Identificación de Riesgos'!J44,'8- Políticas de Administración '!$C$16:$C$54,0),1)," - ",L44),"")</f>
        <v/>
      </c>
      <c r="L44" s="137" t="str">
        <f>IFERROR(VLOOKUP(INDEX('8- Políticas de Administración '!$B$16:$F$63,MATCH('5- Identificación de Riesgos'!J44,'8- Políticas de Administración '!$C$16:$C$64,0),1),'8- Políticas de Administración '!$B$16:$F$64,5,FALSE),"")</f>
        <v/>
      </c>
      <c r="M44" s="408"/>
      <c r="N44" s="417"/>
      <c r="O44" s="466"/>
    </row>
    <row r="45" spans="1:15">
      <c r="A45" s="421"/>
      <c r="B45" s="428"/>
      <c r="C45" s="449"/>
      <c r="D45" s="114"/>
      <c r="E45" s="408"/>
      <c r="F45" s="408"/>
      <c r="G45" s="424"/>
      <c r="H45" s="414"/>
      <c r="I45" s="104"/>
      <c r="J45" s="142"/>
      <c r="K45" s="104" t="str">
        <f>IFERROR(CONCATENATE(INDEX('8- Políticas de Administración '!$B$16:$F$53,MATCH('5- Identificación de Riesgos'!J45,'8- Políticas de Administración '!$C$16:$C$54,0),1)," - ",L45),"")</f>
        <v/>
      </c>
      <c r="L45" s="137" t="str">
        <f>IFERROR(VLOOKUP(INDEX('8- Políticas de Administración '!$B$16:$F$63,MATCH('5- Identificación de Riesgos'!J45,'8- Políticas de Administración '!$C$16:$C$64,0),1),'8- Políticas de Administración '!$B$16:$F$64,5,FALSE),"")</f>
        <v/>
      </c>
      <c r="M45" s="408"/>
      <c r="N45" s="417"/>
      <c r="O45" s="466"/>
    </row>
    <row r="46" spans="1:15">
      <c r="A46" s="421"/>
      <c r="B46" s="428"/>
      <c r="C46" s="449"/>
      <c r="D46" s="114"/>
      <c r="E46" s="408"/>
      <c r="F46" s="408"/>
      <c r="G46" s="424"/>
      <c r="H46" s="414"/>
      <c r="I46" s="104"/>
      <c r="J46" s="142"/>
      <c r="K46" s="104" t="str">
        <f>IFERROR(CONCATENATE(INDEX('8- Políticas de Administración '!$B$16:$F$53,MATCH('5- Identificación de Riesgos'!J46,'8- Políticas de Administración '!$C$16:$C$54,0),1)," - ",L46),"")</f>
        <v/>
      </c>
      <c r="L46" s="137" t="str">
        <f>IFERROR(VLOOKUP(INDEX('8- Políticas de Administración '!$B$16:$F$63,MATCH('5- Identificación de Riesgos'!J46,'8- Políticas de Administración '!$C$16:$C$64,0),1),'8- Políticas de Administración '!$B$16:$F$64,5,FALSE),"")</f>
        <v/>
      </c>
      <c r="M46" s="408"/>
      <c r="N46" s="417"/>
      <c r="O46" s="466"/>
    </row>
    <row r="47" spans="1:15">
      <c r="A47" s="421"/>
      <c r="B47" s="428"/>
      <c r="C47" s="449"/>
      <c r="D47" s="114"/>
      <c r="E47" s="408"/>
      <c r="F47" s="408"/>
      <c r="G47" s="424"/>
      <c r="H47" s="414"/>
      <c r="I47" s="104"/>
      <c r="J47" s="142"/>
      <c r="K47" s="104" t="str">
        <f>IFERROR(CONCATENATE(INDEX('8- Políticas de Administración '!$B$16:$F$53,MATCH('5- Identificación de Riesgos'!J47,'8- Políticas de Administración '!$C$16:$C$54,0),1)," - ",L47),"")</f>
        <v/>
      </c>
      <c r="L47" s="137" t="str">
        <f>IFERROR(VLOOKUP(INDEX('8- Políticas de Administración '!$B$16:$F$63,MATCH('5- Identificación de Riesgos'!J47,'8- Políticas de Administración '!$C$16:$C$64,0),1),'8- Políticas de Administración '!$B$16:$F$64,5,FALSE),"")</f>
        <v/>
      </c>
      <c r="M47" s="408"/>
      <c r="N47" s="417"/>
      <c r="O47" s="466"/>
    </row>
    <row r="48" spans="1:15">
      <c r="A48" s="421"/>
      <c r="B48" s="428"/>
      <c r="C48" s="449"/>
      <c r="D48" s="114"/>
      <c r="E48" s="408"/>
      <c r="F48" s="408"/>
      <c r="G48" s="424"/>
      <c r="H48" s="414"/>
      <c r="I48" s="104"/>
      <c r="J48" s="142"/>
      <c r="K48" s="104" t="str">
        <f>IFERROR(CONCATENATE(INDEX('8- Políticas de Administración '!$B$16:$F$53,MATCH('5- Identificación de Riesgos'!J48,'8- Políticas de Administración '!$C$16:$C$54,0),1)," - ",L48),"")</f>
        <v/>
      </c>
      <c r="L48" s="137" t="str">
        <f>IFERROR(VLOOKUP(INDEX('8- Políticas de Administración '!$B$16:$F$63,MATCH('5- Identificación de Riesgos'!J48,'8- Políticas de Administración '!$C$16:$C$64,0),1),'8- Políticas de Administración '!$B$16:$F$64,5,FALSE),"")</f>
        <v/>
      </c>
      <c r="M48" s="408"/>
      <c r="N48" s="417"/>
      <c r="O48" s="466"/>
    </row>
    <row r="49" spans="1:257" ht="15.75" thickBot="1">
      <c r="A49" s="426"/>
      <c r="B49" s="454"/>
      <c r="C49" s="450"/>
      <c r="D49" s="185"/>
      <c r="E49" s="446"/>
      <c r="F49" s="446"/>
      <c r="G49" s="447"/>
      <c r="H49" s="465"/>
      <c r="I49" s="186"/>
      <c r="J49" s="187"/>
      <c r="K49" s="186"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409"/>
      <c r="N49" s="418"/>
      <c r="O49" s="466"/>
    </row>
    <row r="50" spans="1:257" ht="45">
      <c r="A50" s="420">
        <v>5</v>
      </c>
      <c r="B50" s="427" t="s">
        <v>277</v>
      </c>
      <c r="C50" s="407" t="s">
        <v>278</v>
      </c>
      <c r="D50" s="112" t="s">
        <v>279</v>
      </c>
      <c r="E50" s="407">
        <v>365</v>
      </c>
      <c r="F50" s="407">
        <v>1</v>
      </c>
      <c r="G50" s="423">
        <f t="shared" ref="G50" si="4">F50/E50</f>
        <v>2.7397260273972603E-3</v>
      </c>
      <c r="H50" s="41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256</v>
      </c>
      <c r="J50" s="122" t="s">
        <v>257</v>
      </c>
      <c r="K50" s="103" t="str">
        <f>IFERROR(CONCATENATE(INDEX('8- Políticas de Administración '!$B$16:$F$53,MATCH('5- Identificación de Riesgos'!J50,'8- Políticas de Administración '!$C$16:$C$54,0),1)," - ",L50),"")</f>
        <v>Moderado - 3</v>
      </c>
      <c r="L50" s="138">
        <f>IFERROR(VLOOKUP(INDEX('8- Políticas de Administración '!$B$16:$F$63,MATCH('5- Identificación de Riesgos'!J50,'8- Políticas de Administración '!$C$16:$C$64,0),1),'8- Políticas de Administración '!$B$16:$F$64,5,FALSE),"")</f>
        <v>3</v>
      </c>
      <c r="M50" s="407" t="str">
        <f>IFERROR(CONCATENATE(INDEX('8- Políticas de Administración '!$B$16:$F$53,MATCH(ROUND(AVERAGE(L50:L59),0),'8- Políticas de Administración '!$F$16:$F$53,0),1)," - ",ROUND(AVERAGE(L50:L59),0)),"")</f>
        <v>Menor - 2</v>
      </c>
      <c r="N50" s="416" t="str">
        <f>IFERROR(CONCATENATE(VLOOKUP((LEFT(H50,LEN(H50)-4)&amp;LEFT(M50,LEN(M50)-4)),'9- Matriz de Calor '!$D$18:$E$42,2,0)," - ",RIGHT(H50,1)*RIGHT(M50,1)),"")</f>
        <v>Bajo - 2</v>
      </c>
      <c r="O50" s="470">
        <f>RIGHT(H50,1)*RIGHT(M50,1)</f>
        <v>2</v>
      </c>
    </row>
    <row r="51" spans="1:257" ht="30">
      <c r="A51" s="421"/>
      <c r="B51" s="428"/>
      <c r="C51" s="408"/>
      <c r="D51" s="112" t="s">
        <v>280</v>
      </c>
      <c r="E51" s="408"/>
      <c r="F51" s="408"/>
      <c r="G51" s="424"/>
      <c r="H51" s="414"/>
      <c r="I51" s="104" t="s">
        <v>244</v>
      </c>
      <c r="J51" s="142" t="s">
        <v>245</v>
      </c>
      <c r="K51" s="104" t="str">
        <f>IFERROR(CONCATENATE(INDEX('8- Políticas de Administración '!$B$16:$F$53,MATCH('5- Identificación de Riesgos'!J51,'8- Políticas de Administración '!$C$16:$C$54,0),1)," - ",L51),"")</f>
        <v>Leve - 1</v>
      </c>
      <c r="L51" s="137">
        <f>IFERROR(VLOOKUP(INDEX('8- Políticas de Administración '!$B$16:$F$63,MATCH('5- Identificación de Riesgos'!J51,'8- Políticas de Administración '!$C$16:$C$64,0),1),'8- Políticas de Administración '!$B$16:$F$64,5,FALSE),"")</f>
        <v>1</v>
      </c>
      <c r="M51" s="408"/>
      <c r="N51" s="417"/>
      <c r="O51" s="471"/>
    </row>
    <row r="52" spans="1:257" ht="30">
      <c r="A52" s="421"/>
      <c r="B52" s="428"/>
      <c r="C52" s="408"/>
      <c r="D52" s="112" t="s">
        <v>281</v>
      </c>
      <c r="E52" s="408"/>
      <c r="F52" s="408"/>
      <c r="G52" s="424"/>
      <c r="H52" s="414"/>
      <c r="I52" s="104" t="s">
        <v>266</v>
      </c>
      <c r="J52" s="142" t="s">
        <v>267</v>
      </c>
      <c r="K52" s="104" t="str">
        <f>IFERROR(CONCATENATE(INDEX('8- Políticas de Administración '!$B$16:$F$53,MATCH('5- Identificación de Riesgos'!J52,'8- Políticas de Administración '!$C$16:$C$54,0),1)," - ",L52),"")</f>
        <v>Leve - 1</v>
      </c>
      <c r="L52" s="137">
        <f>IFERROR(VLOOKUP(INDEX('8- Políticas de Administración '!$B$16:$F$63,MATCH('5- Identificación de Riesgos'!J52,'8- Políticas de Administración '!$C$16:$C$64,0),1),'8- Políticas de Administración '!$B$16:$F$64,5,FALSE),"")</f>
        <v>1</v>
      </c>
      <c r="M52" s="408"/>
      <c r="N52" s="417"/>
      <c r="O52" s="471"/>
    </row>
    <row r="53" spans="1:257" ht="30">
      <c r="A53" s="421"/>
      <c r="B53" s="428"/>
      <c r="C53" s="408"/>
      <c r="D53" s="112"/>
      <c r="E53" s="408"/>
      <c r="F53" s="408"/>
      <c r="G53" s="424"/>
      <c r="H53" s="414"/>
      <c r="I53" s="104" t="s">
        <v>269</v>
      </c>
      <c r="J53" s="142" t="s">
        <v>270</v>
      </c>
      <c r="K53" s="104" t="str">
        <f>IFERROR(CONCATENATE(INDEX('8- Políticas de Administración '!$B$16:$F$53,MATCH('5- Identificación de Riesgos'!J53,'8- Políticas de Administración '!$C$16:$C$54,0),1)," - ",L53),"")</f>
        <v>Leve - 1</v>
      </c>
      <c r="L53" s="137">
        <f>IFERROR(VLOOKUP(INDEX('8- Políticas de Administración '!$B$16:$F$63,MATCH('5- Identificación de Riesgos'!J53,'8- Políticas de Administración '!$C$16:$C$64,0),1),'8- Políticas de Administración '!$B$16:$F$64,5,FALSE),"")</f>
        <v>1</v>
      </c>
      <c r="M53" s="408"/>
      <c r="N53" s="417"/>
      <c r="O53" s="471"/>
    </row>
    <row r="54" spans="1:257">
      <c r="A54" s="421"/>
      <c r="B54" s="428"/>
      <c r="C54" s="408"/>
      <c r="D54" s="112"/>
      <c r="E54" s="408"/>
      <c r="F54" s="408"/>
      <c r="G54" s="424"/>
      <c r="H54" s="414"/>
      <c r="I54" s="104"/>
      <c r="J54" s="142"/>
      <c r="K54" s="104" t="str">
        <f>IFERROR(CONCATENATE(INDEX('8- Políticas de Administración '!$B$16:$F$53,MATCH('5- Identificación de Riesgos'!J54,'8- Políticas de Administración '!$C$16:$C$54,0),1)," - ",L54),"")</f>
        <v/>
      </c>
      <c r="L54" s="137" t="str">
        <f>IFERROR(VLOOKUP(INDEX('8- Políticas de Administración '!$B$16:$F$63,MATCH('5- Identificación de Riesgos'!J54,'8- Políticas de Administración '!$C$16:$C$64,0),1),'8- Políticas de Administración '!$B$16:$F$64,5,FALSE),"")</f>
        <v/>
      </c>
      <c r="M54" s="408"/>
      <c r="N54" s="417"/>
      <c r="O54" s="471"/>
    </row>
    <row r="55" spans="1:257">
      <c r="A55" s="421"/>
      <c r="B55" s="428"/>
      <c r="C55" s="408"/>
      <c r="D55" s="116"/>
      <c r="E55" s="408"/>
      <c r="F55" s="408"/>
      <c r="G55" s="424"/>
      <c r="H55" s="414"/>
      <c r="I55" s="104"/>
      <c r="J55" s="142"/>
      <c r="K55" s="104" t="str">
        <f>IFERROR(CONCATENATE(INDEX('8- Políticas de Administración '!$B$16:$F$53,MATCH('5- Identificación de Riesgos'!J55,'8- Políticas de Administración '!$C$16:$C$54,0),1)," - ",L55),"")</f>
        <v/>
      </c>
      <c r="L55" s="137" t="str">
        <f>IFERROR(VLOOKUP(INDEX('8- Políticas de Administración '!$B$16:$F$63,MATCH('5- Identificación de Riesgos'!J55,'8- Políticas de Administración '!$C$16:$C$64,0),1),'8- Políticas de Administración '!$B$16:$F$64,5,FALSE),"")</f>
        <v/>
      </c>
      <c r="M55" s="408"/>
      <c r="N55" s="417"/>
      <c r="O55" s="471"/>
    </row>
    <row r="56" spans="1:257">
      <c r="A56" s="421"/>
      <c r="B56" s="428"/>
      <c r="C56" s="408"/>
      <c r="D56" s="114"/>
      <c r="E56" s="408"/>
      <c r="F56" s="408"/>
      <c r="G56" s="424"/>
      <c r="H56" s="414"/>
      <c r="I56" s="104"/>
      <c r="J56" s="142"/>
      <c r="K56" s="104" t="str">
        <f>IFERROR(CONCATENATE(INDEX('8- Políticas de Administración '!$B$16:$F$53,MATCH('5- Identificación de Riesgos'!J56,'8- Políticas de Administración '!$C$16:$C$54,0),1)," - ",L56),"")</f>
        <v/>
      </c>
      <c r="L56" s="137" t="str">
        <f>IFERROR(VLOOKUP(INDEX('8- Políticas de Administración '!$B$16:$F$63,MATCH('5- Identificación de Riesgos'!J56,'8- Políticas de Administración '!$C$16:$C$64,0),1),'8- Políticas de Administración '!$B$16:$F$64,5,FALSE),"")</f>
        <v/>
      </c>
      <c r="M56" s="408"/>
      <c r="N56" s="417"/>
      <c r="O56" s="471"/>
    </row>
    <row r="57" spans="1:257">
      <c r="A57" s="421"/>
      <c r="B57" s="428"/>
      <c r="C57" s="408"/>
      <c r="D57" s="114"/>
      <c r="E57" s="408"/>
      <c r="F57" s="408"/>
      <c r="G57" s="424"/>
      <c r="H57" s="414"/>
      <c r="I57" s="104"/>
      <c r="J57" s="142"/>
      <c r="K57" s="104" t="str">
        <f>IFERROR(CONCATENATE(INDEX('8- Políticas de Administración '!$B$16:$F$53,MATCH('5- Identificación de Riesgos'!J57,'8- Políticas de Administración '!$C$16:$C$54,0),1)," - ",L57),"")</f>
        <v/>
      </c>
      <c r="L57" s="137" t="str">
        <f>IFERROR(VLOOKUP(INDEX('8- Políticas de Administración '!$B$16:$F$63,MATCH('5- Identificación de Riesgos'!J57,'8- Políticas de Administración '!$C$16:$C$64,0),1),'8- Políticas de Administración '!$B$16:$F$64,5,FALSE),"")</f>
        <v/>
      </c>
      <c r="M57" s="408"/>
      <c r="N57" s="417"/>
      <c r="O57" s="471"/>
    </row>
    <row r="58" spans="1:257">
      <c r="A58" s="421"/>
      <c r="B58" s="428"/>
      <c r="C58" s="408"/>
      <c r="D58" s="114"/>
      <c r="E58" s="408"/>
      <c r="F58" s="408"/>
      <c r="G58" s="424"/>
      <c r="H58" s="414"/>
      <c r="I58" s="104"/>
      <c r="J58" s="142"/>
      <c r="K58" s="104" t="str">
        <f>IFERROR(CONCATENATE(INDEX('8- Políticas de Administración '!$B$16:$F$53,MATCH('5- Identificación de Riesgos'!J58,'8- Políticas de Administración '!$C$16:$C$54,0),1)," - ",L58),"")</f>
        <v/>
      </c>
      <c r="L58" s="137" t="str">
        <f>IFERROR(VLOOKUP(INDEX('8- Políticas de Administración '!$B$16:$F$63,MATCH('5- Identificación de Riesgos'!J58,'8- Políticas de Administración '!$C$16:$C$64,0),1),'8- Políticas de Administración '!$B$16:$F$64,5,FALSE),"")</f>
        <v/>
      </c>
      <c r="M58" s="408"/>
      <c r="N58" s="417"/>
      <c r="O58" s="471"/>
    </row>
    <row r="59" spans="1:257">
      <c r="A59" s="422"/>
      <c r="B59" s="429"/>
      <c r="C59" s="409"/>
      <c r="D59" s="115"/>
      <c r="E59" s="409"/>
      <c r="F59" s="409"/>
      <c r="G59" s="425"/>
      <c r="H59" s="415"/>
      <c r="I59" s="105"/>
      <c r="J59" s="143"/>
      <c r="K59" s="105" t="str">
        <f>IFERROR(CONCATENATE(INDEX('8- Políticas de Administración '!$B$16:$F$53,MATCH('5- Identificación de Riesgos'!J59,'8- Políticas de Administración '!$C$16:$C$54,0),1)," - ",L59),"")</f>
        <v/>
      </c>
      <c r="L59" s="139" t="str">
        <f>IFERROR(VLOOKUP(INDEX('8- Políticas de Administración '!$B$16:$F$63,MATCH('5- Identificación de Riesgos'!J59,'8- Políticas de Administración '!$C$16:$C$64,0),1),'8- Políticas de Administración '!$B$16:$F$64,5,FALSE),"")</f>
        <v/>
      </c>
      <c r="M59" s="409"/>
      <c r="N59" s="418"/>
      <c r="O59" s="472"/>
    </row>
    <row r="60" spans="1:257" s="90" customFormat="1" ht="45">
      <c r="A60" s="430">
        <v>6</v>
      </c>
      <c r="B60" s="407" t="s">
        <v>282</v>
      </c>
      <c r="C60" s="404" t="s">
        <v>283</v>
      </c>
      <c r="D60" s="179" t="s">
        <v>284</v>
      </c>
      <c r="E60" s="433">
        <v>12</v>
      </c>
      <c r="F60" s="433">
        <v>1</v>
      </c>
      <c r="G60" s="423">
        <f t="shared" ref="G60" si="5">F60/E60</f>
        <v>8.3333333333333329E-2</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03" t="s">
        <v>256</v>
      </c>
      <c r="J60" s="122" t="s">
        <v>285</v>
      </c>
      <c r="K60" s="103" t="str">
        <f>IFERROR(CONCATENATE(INDEX('8- Políticas de Administración '!$B$16:$F$53,MATCH('5- Identificación de Riesgos'!J60,'8- Políticas de Administración '!$C$16:$C$54,0),1)," - ",L60),"")</f>
        <v>Menor - 2</v>
      </c>
      <c r="L60" s="138">
        <f>IFERROR(VLOOKUP(INDEX('8- Políticas de Administración '!$B$16:$F$63,MATCH('5- Identificación de Riesgos'!J60,'8- Políticas de Administración '!$C$16:$C$64,0),1),'8- Políticas de Administración '!$B$16:$F$64,5,FALSE),"")</f>
        <v>2</v>
      </c>
      <c r="M60" s="407" t="str">
        <f>IFERROR(CONCATENATE(INDEX('8- Políticas de Administración '!$B$16:$F$53,MATCH(ROUND(AVERAGE(L60:L69),0),'8- Políticas de Administración '!$F$16:$F$53,0),1)," - ",ROUND(AVERAGE(L60:L69),0)),"")</f>
        <v>Menor - 2</v>
      </c>
      <c r="N60" s="416" t="str">
        <f>IFERROR(CONCATENATE(VLOOKUP((LEFT(H60,LEN(H60)-4)&amp;LEFT(M60,LEN(M60)-4)),'9- Matriz de Calor '!$D$18:$E$42,2,0)," - ",RIGHT(H60,1)*RIGHT(M60,1)),"")</f>
        <v>Moderado - 4</v>
      </c>
      <c r="O60" s="473">
        <f>RIGHT(H60,1)*RIGHT(M60,1)</f>
        <v>4</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431"/>
      <c r="B61" s="408"/>
      <c r="C61" s="405"/>
      <c r="D61" s="184" t="s">
        <v>286</v>
      </c>
      <c r="E61" s="434"/>
      <c r="F61" s="434"/>
      <c r="G61" s="424"/>
      <c r="H61" s="414"/>
      <c r="I61" s="104" t="s">
        <v>244</v>
      </c>
      <c r="J61" s="142" t="s">
        <v>245</v>
      </c>
      <c r="K61" s="104" t="str">
        <f>IFERROR(CONCATENATE(INDEX('8- Políticas de Administración '!$B$16:$F$53,MATCH('5- Identificación de Riesgos'!J61,'8- Políticas de Administración '!$C$16:$C$54,0),1)," - ",L61),"")</f>
        <v>Leve - 1</v>
      </c>
      <c r="L61" s="137">
        <f>IFERROR(VLOOKUP(INDEX('8- Políticas de Administración '!$B$16:$F$63,MATCH('5- Identificación de Riesgos'!J61,'8- Políticas de Administración '!$C$16:$C$64,0),1),'8- Políticas de Administración '!$B$16:$F$64,5,FALSE),"")</f>
        <v>1</v>
      </c>
      <c r="M61" s="408"/>
      <c r="N61" s="417"/>
      <c r="O61" s="473"/>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c r="A62" s="431"/>
      <c r="B62" s="408"/>
      <c r="C62" s="405"/>
      <c r="D62" s="180" t="s">
        <v>287</v>
      </c>
      <c r="E62" s="434"/>
      <c r="F62" s="434"/>
      <c r="G62" s="424"/>
      <c r="H62" s="414"/>
      <c r="I62" s="104"/>
      <c r="J62" s="142"/>
      <c r="K62" s="104" t="str">
        <f>IFERROR(CONCATENATE(INDEX('8- Políticas de Administración '!$B$16:$F$53,MATCH('5- Identificación de Riesgos'!J62,'8- Políticas de Administración '!$C$16:$C$54,0),1)," - ",L62),"")</f>
        <v/>
      </c>
      <c r="L62" s="137" t="str">
        <f>IFERROR(VLOOKUP(INDEX('8- Políticas de Administración '!$B$16:$F$63,MATCH('5- Identificación de Riesgos'!J62,'8- Políticas de Administración '!$C$16:$C$64,0),1),'8- Políticas de Administración '!$B$16:$F$64,5,FALSE),"")</f>
        <v/>
      </c>
      <c r="M62" s="408"/>
      <c r="N62" s="417"/>
      <c r="O62" s="473"/>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431"/>
      <c r="B63" s="408"/>
      <c r="C63" s="405"/>
      <c r="D63" s="180" t="s">
        <v>288</v>
      </c>
      <c r="E63" s="434"/>
      <c r="F63" s="434"/>
      <c r="G63" s="424"/>
      <c r="H63" s="414"/>
      <c r="I63" s="104"/>
      <c r="J63" s="142"/>
      <c r="K63" s="104" t="str">
        <f>IFERROR(CONCATENATE(INDEX('8- Políticas de Administración '!$B$16:$F$53,MATCH('5- Identificación de Riesgos'!J63,'8- Políticas de Administración '!$C$16:$C$54,0),1)," - ",L63),"")</f>
        <v/>
      </c>
      <c r="L63" s="137" t="str">
        <f>IFERROR(VLOOKUP(INDEX('8- Políticas de Administración '!$B$16:$F$63,MATCH('5- Identificación de Riesgos'!J63,'8- Políticas de Administración '!$C$16:$C$64,0),1),'8- Políticas de Administración '!$B$16:$F$64,5,FALSE),"")</f>
        <v/>
      </c>
      <c r="M63" s="408"/>
      <c r="N63" s="417"/>
      <c r="O63" s="473"/>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431"/>
      <c r="B64" s="408"/>
      <c r="C64" s="405"/>
      <c r="D64" s="180"/>
      <c r="E64" s="434"/>
      <c r="F64" s="434"/>
      <c r="G64" s="424"/>
      <c r="H64" s="414"/>
      <c r="I64" s="104"/>
      <c r="J64" s="142"/>
      <c r="K64" s="104" t="str">
        <f>IFERROR(CONCATENATE(INDEX('8- Políticas de Administración '!$B$16:$F$53,MATCH('5- Identificación de Riesgos'!J64,'8- Políticas de Administración '!$C$16:$C$54,0),1)," - ",L64),"")</f>
        <v/>
      </c>
      <c r="L64" s="137" t="str">
        <f>IFERROR(VLOOKUP(INDEX('8- Políticas de Administración '!$B$16:$F$63,MATCH('5- Identificación de Riesgos'!J64,'8- Políticas de Administración '!$C$16:$C$64,0),1),'8- Políticas de Administración '!$B$16:$F$64,5,FALSE),"")</f>
        <v/>
      </c>
      <c r="M64" s="408"/>
      <c r="N64" s="417"/>
      <c r="O64" s="473"/>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431"/>
      <c r="B65" s="408"/>
      <c r="C65" s="405"/>
      <c r="D65" s="180"/>
      <c r="E65" s="434"/>
      <c r="F65" s="434"/>
      <c r="G65" s="424"/>
      <c r="H65" s="414"/>
      <c r="I65" s="104"/>
      <c r="J65" s="142"/>
      <c r="K65" s="104" t="str">
        <f>IFERROR(CONCATENATE(INDEX('8- Políticas de Administración '!$B$16:$F$53,MATCH('5- Identificación de Riesgos'!J65,'8- Políticas de Administración '!$C$16:$C$54,0),1)," - ",L65),"")</f>
        <v/>
      </c>
      <c r="L65" s="137" t="str">
        <f>IFERROR(VLOOKUP(INDEX('8- Políticas de Administración '!$B$16:$F$63,MATCH('5- Identificación de Riesgos'!J65,'8- Políticas de Administración '!$C$16:$C$64,0),1),'8- Políticas de Administración '!$B$16:$F$64,5,FALSE),"")</f>
        <v/>
      </c>
      <c r="M65" s="408"/>
      <c r="N65" s="417"/>
      <c r="O65" s="473"/>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431"/>
      <c r="B66" s="408"/>
      <c r="C66" s="405"/>
      <c r="D66" s="180"/>
      <c r="E66" s="434"/>
      <c r="F66" s="434"/>
      <c r="G66" s="424"/>
      <c r="H66" s="414"/>
      <c r="I66" s="104"/>
      <c r="J66" s="142"/>
      <c r="K66" s="104" t="str">
        <f>IFERROR(CONCATENATE(INDEX('8- Políticas de Administración '!$B$16:$F$53,MATCH('5- Identificación de Riesgos'!J66,'8- Políticas de Administración '!$C$16:$C$54,0),1)," - ",L66),"")</f>
        <v/>
      </c>
      <c r="L66" s="137" t="str">
        <f>IFERROR(VLOOKUP(INDEX('8- Políticas de Administración '!$B$16:$F$63,MATCH('5- Identificación de Riesgos'!J66,'8- Políticas de Administración '!$C$16:$C$64,0),1),'8- Políticas de Administración '!$B$16:$F$64,5,FALSE),"")</f>
        <v/>
      </c>
      <c r="M66" s="408"/>
      <c r="N66" s="417"/>
      <c r="O66" s="473"/>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431"/>
      <c r="B67" s="408"/>
      <c r="C67" s="405"/>
      <c r="D67" s="180"/>
      <c r="E67" s="434"/>
      <c r="F67" s="434"/>
      <c r="G67" s="424"/>
      <c r="H67" s="414"/>
      <c r="I67" s="104"/>
      <c r="J67" s="142"/>
      <c r="K67" s="104" t="str">
        <f>IFERROR(CONCATENATE(INDEX('8- Políticas de Administración '!$B$16:$F$53,MATCH('5- Identificación de Riesgos'!J67,'8- Políticas de Administración '!$C$16:$C$54,0),1)," - ",L67),"")</f>
        <v/>
      </c>
      <c r="L67" s="137" t="str">
        <f>IFERROR(VLOOKUP(INDEX('8- Políticas de Administración '!$B$16:$F$63,MATCH('5- Identificación de Riesgos'!J67,'8- Políticas de Administración '!$C$16:$C$64,0),1),'8- Políticas de Administración '!$B$16:$F$64,5,FALSE),"")</f>
        <v/>
      </c>
      <c r="M67" s="408"/>
      <c r="N67" s="417"/>
      <c r="O67" s="473"/>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431"/>
      <c r="B68" s="408"/>
      <c r="C68" s="405"/>
      <c r="D68" s="180"/>
      <c r="E68" s="434"/>
      <c r="F68" s="434"/>
      <c r="G68" s="424"/>
      <c r="H68" s="414"/>
      <c r="I68" s="104"/>
      <c r="J68" s="142"/>
      <c r="K68" s="104" t="str">
        <f>IFERROR(CONCATENATE(INDEX('8- Políticas de Administración '!$B$16:$F$53,MATCH('5- Identificación de Riesgos'!J68,'8- Políticas de Administración '!$C$16:$C$54,0),1)," - ",L68),"")</f>
        <v/>
      </c>
      <c r="L68" s="137" t="str">
        <f>IFERROR(VLOOKUP(INDEX('8- Políticas de Administración '!$B$16:$F$63,MATCH('5- Identificación de Riesgos'!J68,'8- Políticas de Administración '!$C$16:$C$64,0),1),'8- Políticas de Administración '!$B$16:$F$64,5,FALSE),"")</f>
        <v/>
      </c>
      <c r="M68" s="408"/>
      <c r="N68" s="417"/>
      <c r="O68" s="473"/>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c r="A69" s="432"/>
      <c r="B69" s="409"/>
      <c r="C69" s="406"/>
      <c r="D69" s="181"/>
      <c r="E69" s="435"/>
      <c r="F69" s="435"/>
      <c r="G69" s="425"/>
      <c r="H69" s="415"/>
      <c r="I69" s="105"/>
      <c r="J69" s="143"/>
      <c r="K69" s="105" t="str">
        <f>IFERROR(CONCATENATE(INDEX('8- Políticas de Administración '!$B$16:$F$53,MATCH('5- Identificación de Riesgos'!J69,'8- Políticas de Administración '!$C$16:$C$54,0),1)," - ",L69),"")</f>
        <v/>
      </c>
      <c r="L69" s="139" t="str">
        <f>IFERROR(VLOOKUP(INDEX('8- Políticas de Administración '!$B$16:$F$63,MATCH('5- Identificación de Riesgos'!J69,'8- Políticas de Administración '!$C$16:$C$64,0),1),'8- Políticas de Administración '!$B$16:$F$64,5,FALSE),"")</f>
        <v/>
      </c>
      <c r="M69" s="409"/>
      <c r="N69" s="418"/>
      <c r="O69" s="473"/>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45">
      <c r="A70" s="420">
        <v>7</v>
      </c>
      <c r="B70" s="404" t="s">
        <v>289</v>
      </c>
      <c r="C70" s="404" t="s">
        <v>290</v>
      </c>
      <c r="D70" s="179" t="s">
        <v>291</v>
      </c>
      <c r="E70" s="407">
        <v>260</v>
      </c>
      <c r="F70" s="407">
        <v>1</v>
      </c>
      <c r="G70" s="423">
        <f t="shared" ref="G70" si="6">F70/E70</f>
        <v>3.8461538461538464E-3</v>
      </c>
      <c r="H70" s="41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98" t="s">
        <v>256</v>
      </c>
      <c r="J70" s="122" t="s">
        <v>257</v>
      </c>
      <c r="K70" s="103" t="str">
        <f>IFERROR(CONCATENATE(INDEX('8- Políticas de Administración '!$B$16:$F$53,MATCH('5- Identificación de Riesgos'!J70,'8- Políticas de Administración '!$C$16:$C$54,0),1)," - ",L70),"")</f>
        <v>Moderado - 3</v>
      </c>
      <c r="L70" s="138">
        <f>IFERROR(VLOOKUP(INDEX('8- Políticas de Administración '!$B$16:$F$63,MATCH('5- Identificación de Riesgos'!J70,'8- Políticas de Administración '!$C$16:$C$64,0),1),'8- Políticas de Administración '!$B$16:$F$64,5,FALSE),"")</f>
        <v>3</v>
      </c>
      <c r="M70" s="407" t="str">
        <f>IFERROR(CONCATENATE(INDEX('8- Políticas de Administración '!$B$16:$F$53,MATCH(ROUND(AVERAGE(L70:L79),0),'8- Políticas de Administración '!$F$16:$F$53,0),1)," - ",ROUND(AVERAGE(L70:L79),0)),"")</f>
        <v>Menor - 2</v>
      </c>
      <c r="N70" s="416" t="str">
        <f>IFERROR(CONCATENATE(VLOOKUP((LEFT(H70,LEN(H70)-4)&amp;LEFT(M70,LEN(M70)-4)),'9- Matriz de Calor '!$D$18:$E$42,2,0)," - ",RIGHT(H70,1)*RIGHT(M70,1)),"")</f>
        <v>Bajo - 2</v>
      </c>
      <c r="O70" s="398">
        <f>RIGHT(H70,1)*RIGHT(M70,1)</f>
        <v>2</v>
      </c>
      <c r="Q70" s="400" t="s">
        <v>292</v>
      </c>
      <c r="R70" s="400"/>
      <c r="S70" s="400"/>
      <c r="T70" s="400"/>
      <c r="U70" s="400"/>
      <c r="V70" s="400"/>
    </row>
    <row r="71" spans="1:257" ht="39" customHeight="1">
      <c r="A71" s="421"/>
      <c r="B71" s="405"/>
      <c r="C71" s="405"/>
      <c r="D71" s="184" t="s">
        <v>293</v>
      </c>
      <c r="E71" s="408"/>
      <c r="F71" s="408"/>
      <c r="G71" s="424"/>
      <c r="H71" s="414"/>
      <c r="I71" s="104" t="s">
        <v>244</v>
      </c>
      <c r="J71" s="142" t="s">
        <v>245</v>
      </c>
      <c r="K71" s="104" t="str">
        <f>IFERROR(CONCATENATE(INDEX('8- Políticas de Administración '!$B$16:$F$53,MATCH('5- Identificación de Riesgos'!J71,'8- Políticas de Administración '!$C$16:$C$54,0),1)," - ",L71),"")</f>
        <v>Leve - 1</v>
      </c>
      <c r="L71" s="137">
        <f>IFERROR(VLOOKUP(INDEX('8- Políticas de Administración '!$B$16:$F$63,MATCH('5- Identificación de Riesgos'!J71,'8- Políticas de Administración '!$C$16:$C$64,0),1),'8- Políticas de Administración '!$B$16:$F$64,5,FALSE),"")</f>
        <v>1</v>
      </c>
      <c r="M71" s="408"/>
      <c r="N71" s="417"/>
      <c r="O71" s="399"/>
      <c r="Q71" s="400"/>
      <c r="R71" s="400"/>
      <c r="S71" s="400"/>
      <c r="T71" s="400"/>
      <c r="U71" s="400"/>
      <c r="V71" s="400"/>
    </row>
    <row r="72" spans="1:257" ht="42.75" customHeight="1">
      <c r="A72" s="421"/>
      <c r="B72" s="405"/>
      <c r="C72" s="405"/>
      <c r="D72" s="180"/>
      <c r="E72" s="408"/>
      <c r="F72" s="408"/>
      <c r="G72" s="424"/>
      <c r="H72" s="414"/>
      <c r="I72" s="104" t="s">
        <v>247</v>
      </c>
      <c r="J72" s="142" t="s">
        <v>248</v>
      </c>
      <c r="K72" s="104" t="str">
        <f>IFERROR(CONCATENATE(INDEX('8- Políticas de Administración '!$B$16:$F$53,MATCH('5- Identificación de Riesgos'!J72,'8- Políticas de Administración '!$C$16:$C$54,0),1)," - ",L72),"")</f>
        <v>Leve - 1</v>
      </c>
      <c r="L72" s="137">
        <f>IFERROR(VLOOKUP(INDEX('8- Políticas de Administración '!$B$16:$F$63,MATCH('5- Identificación de Riesgos'!J72,'8- Políticas de Administración '!$C$16:$C$64,0),1),'8- Políticas de Administración '!$B$16:$F$64,5,FALSE),"")</f>
        <v>1</v>
      </c>
      <c r="M72" s="408"/>
      <c r="N72" s="417"/>
      <c r="O72" s="399"/>
      <c r="Q72" s="400"/>
      <c r="R72" s="400"/>
      <c r="S72" s="400"/>
      <c r="T72" s="400"/>
      <c r="U72" s="400"/>
      <c r="V72" s="400"/>
    </row>
    <row r="73" spans="1:257" ht="51" customHeight="1">
      <c r="A73" s="421"/>
      <c r="B73" s="405"/>
      <c r="C73" s="405"/>
      <c r="D73" s="180"/>
      <c r="E73" s="408"/>
      <c r="F73" s="408"/>
      <c r="G73" s="424"/>
      <c r="H73" s="414"/>
      <c r="I73" s="104" t="s">
        <v>294</v>
      </c>
      <c r="J73" s="142" t="s">
        <v>295</v>
      </c>
      <c r="K73" s="104" t="str">
        <f>IFERROR(CONCATENATE(INDEX('8- Políticas de Administración '!$B$16:$F$61,MATCH('5- Identificación de Riesgos'!J73,'8- Políticas de Administración '!$C$16:$C$61,0),1)," - ",L73),"")</f>
        <v>Leve - 1</v>
      </c>
      <c r="L73" s="137">
        <f>IFERROR(VLOOKUP(INDEX('8- Políticas de Administración '!$B$16:$F$63,MATCH('5- Identificación de Riesgos'!J73,'8- Políticas de Administración '!$C$16:$C$64,0),1),'8- Políticas de Administración '!$B$16:$F$64,5,FALSE),"")</f>
        <v>1</v>
      </c>
      <c r="M73" s="408"/>
      <c r="N73" s="417"/>
      <c r="O73" s="399"/>
      <c r="Q73" s="400"/>
      <c r="R73" s="400"/>
      <c r="S73" s="400"/>
      <c r="T73" s="400"/>
      <c r="U73" s="400"/>
      <c r="V73" s="400"/>
    </row>
    <row r="74" spans="1:257" ht="27" customHeight="1">
      <c r="A74" s="421"/>
      <c r="B74" s="405"/>
      <c r="C74" s="405"/>
      <c r="D74" s="180"/>
      <c r="E74" s="408"/>
      <c r="F74" s="408"/>
      <c r="G74" s="424"/>
      <c r="H74" s="414"/>
      <c r="I74" s="104"/>
      <c r="J74" s="142"/>
      <c r="K74" s="104" t="str">
        <f>IFERROR(CONCATENATE(INDEX('8- Políticas de Administración '!$B$16:$F$53,MATCH('5- Identificación de Riesgos'!J74,'8- Políticas de Administración '!$C$16:$C$54,0),1)," - ",L74),"")</f>
        <v/>
      </c>
      <c r="L74" s="137" t="str">
        <f>IFERROR(VLOOKUP(INDEX('8- Políticas de Administración '!$B$16:$F$63,MATCH('5- Identificación de Riesgos'!J74,'8- Políticas de Administración '!$C$16:$C$64,0),1),'8- Políticas de Administración '!$B$16:$F$64,5,FALSE),"")</f>
        <v/>
      </c>
      <c r="M74" s="408"/>
      <c r="N74" s="417"/>
      <c r="O74" s="399"/>
      <c r="Q74" s="400"/>
      <c r="R74" s="400"/>
      <c r="S74" s="400"/>
      <c r="T74" s="400"/>
      <c r="U74" s="400"/>
      <c r="V74" s="400"/>
    </row>
    <row r="75" spans="1:257">
      <c r="A75" s="421"/>
      <c r="B75" s="405"/>
      <c r="C75" s="405"/>
      <c r="D75" s="180"/>
      <c r="E75" s="408"/>
      <c r="F75" s="408"/>
      <c r="G75" s="424"/>
      <c r="H75" s="414"/>
      <c r="I75" s="104"/>
      <c r="J75" s="142"/>
      <c r="K75" s="104" t="str">
        <f>IFERROR(CONCATENATE(INDEX('8- Políticas de Administración '!$B$16:$F$53,MATCH('5- Identificación de Riesgos'!J75,'8- Políticas de Administración '!$C$16:$C$54,0),1)," - ",L75),"")</f>
        <v/>
      </c>
      <c r="L75" s="137" t="str">
        <f>IFERROR(VLOOKUP(INDEX('8- Políticas de Administración '!$B$16:$F$63,MATCH('5- Identificación de Riesgos'!J75,'8- Políticas de Administración '!$C$16:$C$64,0),1),'8- Políticas de Administración '!$B$16:$F$64,5,FALSE),"")</f>
        <v/>
      </c>
      <c r="M75" s="408"/>
      <c r="N75" s="417"/>
      <c r="O75" s="399"/>
      <c r="Q75" s="400"/>
      <c r="R75" s="400"/>
      <c r="S75" s="400"/>
      <c r="T75" s="400"/>
      <c r="U75" s="400"/>
      <c r="V75" s="400"/>
    </row>
    <row r="76" spans="1:257">
      <c r="A76" s="421"/>
      <c r="B76" s="405"/>
      <c r="C76" s="405"/>
      <c r="D76" s="180"/>
      <c r="E76" s="408"/>
      <c r="F76" s="408"/>
      <c r="G76" s="424"/>
      <c r="H76" s="414"/>
      <c r="I76" s="104"/>
      <c r="J76" s="142"/>
      <c r="K76" s="104" t="str">
        <f>IFERROR(CONCATENATE(INDEX('8- Políticas de Administración '!$B$16:$F$53,MATCH('5- Identificación de Riesgos'!J76,'8- Políticas de Administración '!$C$16:$C$54,0),1)," - ",L76),"")</f>
        <v/>
      </c>
      <c r="L76" s="137" t="str">
        <f>IFERROR(VLOOKUP(INDEX('8- Políticas de Administración '!$B$16:$F$63,MATCH('5- Identificación de Riesgos'!J76,'8- Políticas de Administración '!$C$16:$C$64,0),1),'8- Políticas de Administración '!$B$16:$F$64,5,FALSE),"")</f>
        <v/>
      </c>
      <c r="M76" s="408"/>
      <c r="N76" s="417"/>
      <c r="O76" s="399"/>
      <c r="Q76" s="400"/>
      <c r="R76" s="400"/>
      <c r="S76" s="400"/>
      <c r="T76" s="400"/>
      <c r="U76" s="400"/>
      <c r="V76" s="400"/>
    </row>
    <row r="77" spans="1:257">
      <c r="A77" s="421"/>
      <c r="B77" s="405"/>
      <c r="C77" s="405"/>
      <c r="D77" s="180"/>
      <c r="E77" s="408"/>
      <c r="F77" s="408"/>
      <c r="G77" s="424"/>
      <c r="H77" s="414"/>
      <c r="I77" s="104"/>
      <c r="J77" s="142"/>
      <c r="K77" s="104" t="str">
        <f>IFERROR(CONCATENATE(INDEX('8- Políticas de Administración '!$B$16:$F$53,MATCH('5- Identificación de Riesgos'!J77,'8- Políticas de Administración '!$C$16:$C$54,0),1)," - ",L77),"")</f>
        <v/>
      </c>
      <c r="L77" s="137" t="str">
        <f>IFERROR(VLOOKUP(INDEX('8- Políticas de Administración '!$B$16:$F$63,MATCH('5- Identificación de Riesgos'!J77,'8- Políticas de Administración '!$C$16:$C$64,0),1),'8- Políticas de Administración '!$B$16:$F$64,5,FALSE),"")</f>
        <v/>
      </c>
      <c r="M77" s="408"/>
      <c r="N77" s="417"/>
      <c r="O77" s="399"/>
      <c r="Q77" s="400"/>
      <c r="R77" s="400"/>
      <c r="S77" s="400"/>
      <c r="T77" s="400"/>
      <c r="U77" s="400"/>
      <c r="V77" s="400"/>
    </row>
    <row r="78" spans="1:257">
      <c r="A78" s="421"/>
      <c r="B78" s="405"/>
      <c r="C78" s="405"/>
      <c r="D78" s="180"/>
      <c r="E78" s="408"/>
      <c r="F78" s="408"/>
      <c r="G78" s="424"/>
      <c r="H78" s="414"/>
      <c r="I78" s="104"/>
      <c r="J78" s="142"/>
      <c r="K78" s="104" t="str">
        <f>IFERROR(CONCATENATE(INDEX('8- Políticas de Administración '!$B$16:$F$53,MATCH('5- Identificación de Riesgos'!J78,'8- Políticas de Administración '!$C$16:$C$54,0),1)," - ",L78),"")</f>
        <v/>
      </c>
      <c r="L78" s="137" t="str">
        <f>IFERROR(VLOOKUP(INDEX('8- Políticas de Administración '!$B$16:$F$63,MATCH('5- Identificación de Riesgos'!J78,'8- Políticas de Administración '!$C$16:$C$64,0),1),'8- Políticas de Administración '!$B$16:$F$64,5,FALSE),"")</f>
        <v/>
      </c>
      <c r="M78" s="408"/>
      <c r="N78" s="417"/>
      <c r="O78" s="399"/>
      <c r="Q78" s="400"/>
      <c r="R78" s="400"/>
      <c r="S78" s="400"/>
      <c r="T78" s="400"/>
      <c r="U78" s="400"/>
      <c r="V78" s="400"/>
    </row>
    <row r="79" spans="1:257" ht="15.75" thickBot="1">
      <c r="A79" s="422"/>
      <c r="B79" s="406"/>
      <c r="C79" s="406"/>
      <c r="D79" s="181"/>
      <c r="E79" s="409"/>
      <c r="F79" s="409"/>
      <c r="G79" s="425"/>
      <c r="H79" s="415"/>
      <c r="I79" s="105"/>
      <c r="J79" s="143"/>
      <c r="K79" s="105" t="str">
        <f>IFERROR(CONCATENATE(INDEX('8- Políticas de Administración '!$B$16:$F$53,MATCH('5- Identificación de Riesgos'!J79,'8- Políticas de Administración '!$C$16:$C$54,0),1)," - ",L79),"")</f>
        <v/>
      </c>
      <c r="L79" s="139" t="str">
        <f>IFERROR(VLOOKUP(INDEX('8- Políticas de Administración '!$B$16:$F$63,MATCH('5- Identificación de Riesgos'!J79,'8- Políticas de Administración '!$C$16:$C$64,0),1),'8- Políticas de Administración '!$B$16:$F$64,5,FALSE),"")</f>
        <v/>
      </c>
      <c r="M79" s="409"/>
      <c r="N79" s="418"/>
      <c r="O79" s="399"/>
      <c r="Q79" s="400"/>
      <c r="R79" s="400"/>
      <c r="S79" s="400"/>
      <c r="T79" s="400"/>
      <c r="U79" s="400"/>
      <c r="V79" s="400"/>
    </row>
    <row r="80" spans="1:257" ht="40.5" customHeight="1">
      <c r="A80" s="420">
        <v>8</v>
      </c>
      <c r="B80" s="404" t="s">
        <v>296</v>
      </c>
      <c r="C80" s="404" t="s">
        <v>297</v>
      </c>
      <c r="D80" s="179" t="s">
        <v>298</v>
      </c>
      <c r="E80" s="407">
        <v>365</v>
      </c>
      <c r="F80" s="407">
        <v>1</v>
      </c>
      <c r="G80" s="423">
        <f t="shared" ref="G80" si="7">F80/E80</f>
        <v>2.7397260273972603E-3</v>
      </c>
      <c r="H80" s="41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256</v>
      </c>
      <c r="J80" s="122" t="s">
        <v>257</v>
      </c>
      <c r="K80" s="103" t="str">
        <f>IFERROR(CONCATENATE(INDEX('8- Políticas de Administración '!$B$16:$F$53,MATCH('5- Identificación de Riesgos'!J80,'8- Políticas de Administración '!$C$16:$C$54,0),1)," - ",L80),"")</f>
        <v>Moderado - 3</v>
      </c>
      <c r="L80" s="138">
        <f>IFERROR(VLOOKUP(INDEX('8- Políticas de Administración '!$B$16:$F$63,MATCH('5- Identificación de Riesgos'!J80,'8- Políticas de Administración '!$C$16:$C$64,0),1),'8- Políticas de Administración '!$B$16:$F$64,5,FALSE),"")</f>
        <v>3</v>
      </c>
      <c r="M80" s="407" t="str">
        <f>IFERROR(CONCATENATE(INDEX('8- Políticas de Administración '!$B$16:$F$53,MATCH(ROUND(AVERAGE(L80:L89),0),'8- Políticas de Administración '!$F$16:$F$53,0),1)," - ",ROUND(AVERAGE(L80:L89),0)),"")</f>
        <v>Menor - 2</v>
      </c>
      <c r="N80" s="416" t="str">
        <f>IFERROR(CONCATENATE(VLOOKUP((LEFT(H80,LEN(H80)-4)&amp;LEFT(M80,LEN(M80)-4)),'9- Matriz de Calor '!$D$18:$E$42,2,0)," - ",RIGHT(H80,1)*RIGHT(M80,1)),"")</f>
        <v>Bajo - 2</v>
      </c>
      <c r="O80" s="398">
        <f>RIGHT(H80,1)*RIGHT(M80,1)</f>
        <v>2</v>
      </c>
      <c r="Q80" s="400" t="s">
        <v>292</v>
      </c>
      <c r="R80" s="400"/>
      <c r="S80" s="400"/>
      <c r="T80" s="400"/>
      <c r="U80" s="400"/>
      <c r="V80" s="400"/>
    </row>
    <row r="81" spans="1:22" ht="67.5" customHeight="1">
      <c r="A81" s="421"/>
      <c r="B81" s="405"/>
      <c r="C81" s="405"/>
      <c r="D81" s="184" t="s">
        <v>299</v>
      </c>
      <c r="E81" s="408"/>
      <c r="F81" s="408"/>
      <c r="G81" s="424"/>
      <c r="H81" s="414"/>
      <c r="I81" s="104" t="s">
        <v>244</v>
      </c>
      <c r="J81" s="142" t="s">
        <v>245</v>
      </c>
      <c r="K81" s="104" t="str">
        <f>IFERROR(CONCATENATE(INDEX('8- Políticas de Administración '!$B$16:$F$53,MATCH('5- Identificación de Riesgos'!J81,'8- Políticas de Administración '!$C$16:$C$54,0),1)," - ",L81),"")</f>
        <v>Leve - 1</v>
      </c>
      <c r="L81" s="137">
        <f>IFERROR(VLOOKUP(INDEX('8- Políticas de Administración '!$B$16:$F$63,MATCH('5- Identificación de Riesgos'!J81,'8- Políticas de Administración '!$C$16:$C$64,0),1),'8- Políticas de Administración '!$B$16:$F$64,5,FALSE),"")</f>
        <v>1</v>
      </c>
      <c r="M81" s="408"/>
      <c r="N81" s="417"/>
      <c r="O81" s="399"/>
      <c r="Q81" s="400"/>
      <c r="R81" s="400"/>
      <c r="S81" s="400"/>
      <c r="T81" s="400"/>
      <c r="U81" s="400"/>
      <c r="V81" s="400"/>
    </row>
    <row r="82" spans="1:22" ht="30">
      <c r="A82" s="421"/>
      <c r="B82" s="405"/>
      <c r="C82" s="405"/>
      <c r="D82" s="180" t="s">
        <v>300</v>
      </c>
      <c r="E82" s="408"/>
      <c r="F82" s="408"/>
      <c r="G82" s="424"/>
      <c r="H82" s="414"/>
      <c r="I82" s="104" t="s">
        <v>266</v>
      </c>
      <c r="J82" s="142" t="s">
        <v>267</v>
      </c>
      <c r="K82" s="104" t="str">
        <f>IFERROR(CONCATENATE(INDEX('8- Políticas de Administración '!$B$16:$F$53,MATCH('5- Identificación de Riesgos'!J82,'8- Políticas de Administración '!$C$16:$C$54,0),1)," - ",L82),"")</f>
        <v>Leve - 1</v>
      </c>
      <c r="L82" s="137">
        <f>IFERROR(VLOOKUP(INDEX('8- Políticas de Administración '!$B$16:$F$63,MATCH('5- Identificación de Riesgos'!J82,'8- Políticas de Administración '!$C$16:$C$64,0),1),'8- Políticas de Administración '!$B$16:$F$64,5,FALSE),"")</f>
        <v>1</v>
      </c>
      <c r="M82" s="408"/>
      <c r="N82" s="417"/>
      <c r="O82" s="399"/>
      <c r="Q82" s="400"/>
      <c r="R82" s="400"/>
      <c r="S82" s="400"/>
      <c r="T82" s="400"/>
      <c r="U82" s="400"/>
      <c r="V82" s="400"/>
    </row>
    <row r="83" spans="1:22" ht="30">
      <c r="A83" s="421"/>
      <c r="B83" s="405"/>
      <c r="C83" s="405"/>
      <c r="D83" s="180"/>
      <c r="E83" s="408"/>
      <c r="F83" s="408"/>
      <c r="G83" s="424"/>
      <c r="H83" s="414"/>
      <c r="I83" s="104" t="s">
        <v>269</v>
      </c>
      <c r="J83" s="142" t="s">
        <v>270</v>
      </c>
      <c r="K83" s="104" t="str">
        <f>IFERROR(CONCATENATE(INDEX('8- Políticas de Administración '!$B$16:$F$53,MATCH('5- Identificación de Riesgos'!J83,'8- Políticas de Administración '!$C$16:$C$54,0),1)," - ",L83),"")</f>
        <v>Leve - 1</v>
      </c>
      <c r="L83" s="137">
        <f>IFERROR(VLOOKUP(INDEX('8- Políticas de Administración '!$B$16:$F$63,MATCH('5- Identificación de Riesgos'!J83,'8- Políticas de Administración '!$C$16:$C$64,0),1),'8- Políticas de Administración '!$B$16:$F$64,5,FALSE),"")</f>
        <v>1</v>
      </c>
      <c r="M83" s="408"/>
      <c r="N83" s="417"/>
      <c r="O83" s="399"/>
      <c r="Q83" s="400"/>
      <c r="R83" s="400"/>
      <c r="S83" s="400"/>
      <c r="T83" s="400"/>
      <c r="U83" s="400"/>
      <c r="V83" s="400"/>
    </row>
    <row r="84" spans="1:22" ht="60">
      <c r="A84" s="421"/>
      <c r="B84" s="405"/>
      <c r="C84" s="405"/>
      <c r="D84" s="180"/>
      <c r="E84" s="408"/>
      <c r="F84" s="408"/>
      <c r="G84" s="424"/>
      <c r="H84" s="414"/>
      <c r="I84" s="104" t="s">
        <v>294</v>
      </c>
      <c r="J84" s="142" t="s">
        <v>301</v>
      </c>
      <c r="K84" s="104" t="str">
        <f>IFERROR(CONCATENATE(INDEX('8- Políticas de Administración '!$B$16:$F$61,MATCH('5- Identificación de Riesgos'!J84,'8- Políticas de Administración '!$C$16:$C$61,0),1)," - ",L84),"")</f>
        <v>Moderado - 3</v>
      </c>
      <c r="L84" s="137">
        <f>IFERROR(VLOOKUP(INDEX('8- Políticas de Administración '!$B$16:$F$63,MATCH('5- Identificación de Riesgos'!J84,'8- Políticas de Administración '!$C$16:$C$64,0),1),'8- Políticas de Administración '!$B$16:$F$64,5,FALSE),"")</f>
        <v>3</v>
      </c>
      <c r="M84" s="408"/>
      <c r="N84" s="417"/>
      <c r="O84" s="399"/>
      <c r="Q84" s="400"/>
      <c r="R84" s="400"/>
      <c r="S84" s="400"/>
      <c r="T84" s="400"/>
      <c r="U84" s="400"/>
      <c r="V84" s="400"/>
    </row>
    <row r="85" spans="1:22">
      <c r="A85" s="421"/>
      <c r="B85" s="405"/>
      <c r="C85" s="405"/>
      <c r="D85" s="180"/>
      <c r="E85" s="408"/>
      <c r="F85" s="408"/>
      <c r="G85" s="424"/>
      <c r="H85" s="414"/>
      <c r="I85" s="104"/>
      <c r="J85" s="142"/>
      <c r="K85" s="104" t="str">
        <f>IFERROR(CONCATENATE(INDEX('8- Políticas de Administración '!$B$16:$F$53,MATCH('5- Identificación de Riesgos'!J85,'8- Políticas de Administración '!$C$16:$C$54,0),1)," - ",L85),"")</f>
        <v/>
      </c>
      <c r="L85" s="137" t="str">
        <f>IFERROR(VLOOKUP(INDEX('8- Políticas de Administración '!$B$16:$F$63,MATCH('5- Identificación de Riesgos'!J85,'8- Políticas de Administración '!$C$16:$C$64,0),1),'8- Políticas de Administración '!$B$16:$F$64,5,FALSE),"")</f>
        <v/>
      </c>
      <c r="M85" s="408"/>
      <c r="N85" s="417"/>
      <c r="O85" s="399"/>
      <c r="Q85" s="400"/>
      <c r="R85" s="400"/>
      <c r="S85" s="400"/>
      <c r="T85" s="400"/>
      <c r="U85" s="400"/>
      <c r="V85" s="400"/>
    </row>
    <row r="86" spans="1:22">
      <c r="A86" s="421"/>
      <c r="B86" s="405"/>
      <c r="C86" s="405"/>
      <c r="D86" s="180"/>
      <c r="E86" s="408"/>
      <c r="F86" s="408"/>
      <c r="G86" s="424"/>
      <c r="H86" s="414"/>
      <c r="I86" s="104"/>
      <c r="J86" s="142"/>
      <c r="K86" s="104" t="str">
        <f>IFERROR(CONCATENATE(INDEX('8- Políticas de Administración '!$B$16:$F$53,MATCH('5- Identificación de Riesgos'!J86,'8- Políticas de Administración '!$C$16:$C$54,0),1)," - ",L86),"")</f>
        <v/>
      </c>
      <c r="L86" s="137" t="str">
        <f>IFERROR(VLOOKUP(INDEX('8- Políticas de Administración '!$B$16:$F$63,MATCH('5- Identificación de Riesgos'!J86,'8- Políticas de Administración '!$C$16:$C$64,0),1),'8- Políticas de Administración '!$B$16:$F$64,5,FALSE),"")</f>
        <v/>
      </c>
      <c r="M86" s="408"/>
      <c r="N86" s="417"/>
      <c r="O86" s="399"/>
      <c r="Q86" s="400"/>
      <c r="R86" s="400"/>
      <c r="S86" s="400"/>
      <c r="T86" s="400"/>
      <c r="U86" s="400"/>
      <c r="V86" s="400"/>
    </row>
    <row r="87" spans="1:22">
      <c r="A87" s="421"/>
      <c r="B87" s="405"/>
      <c r="C87" s="405"/>
      <c r="D87" s="180"/>
      <c r="E87" s="408"/>
      <c r="F87" s="408"/>
      <c r="G87" s="424"/>
      <c r="H87" s="414"/>
      <c r="I87" s="104"/>
      <c r="J87" s="142"/>
      <c r="K87" s="104" t="str">
        <f>IFERROR(CONCATENATE(INDEX('8- Políticas de Administración '!$B$16:$F$53,MATCH('5- Identificación de Riesgos'!J87,'8- Políticas de Administración '!$C$16:$C$54,0),1)," - ",L87),"")</f>
        <v/>
      </c>
      <c r="L87" s="137" t="str">
        <f>IFERROR(VLOOKUP(INDEX('8- Políticas de Administración '!$B$16:$F$63,MATCH('5- Identificación de Riesgos'!J87,'8- Políticas de Administración '!$C$16:$C$64,0),1),'8- Políticas de Administración '!$B$16:$F$64,5,FALSE),"")</f>
        <v/>
      </c>
      <c r="M87" s="408"/>
      <c r="N87" s="417"/>
      <c r="O87" s="399"/>
      <c r="Q87" s="400"/>
      <c r="R87" s="400"/>
      <c r="S87" s="400"/>
      <c r="T87" s="400"/>
      <c r="U87" s="400"/>
      <c r="V87" s="400"/>
    </row>
    <row r="88" spans="1:22">
      <c r="A88" s="421"/>
      <c r="B88" s="405"/>
      <c r="C88" s="405"/>
      <c r="D88" s="180"/>
      <c r="E88" s="408"/>
      <c r="F88" s="408"/>
      <c r="G88" s="424"/>
      <c r="H88" s="414"/>
      <c r="I88" s="104"/>
      <c r="J88" s="142"/>
      <c r="K88" s="104" t="str">
        <f>IFERROR(CONCATENATE(INDEX('8- Políticas de Administración '!$B$16:$F$53,MATCH('5- Identificación de Riesgos'!J88,'8- Políticas de Administración '!$C$16:$C$54,0),1)," - ",L88),"")</f>
        <v/>
      </c>
      <c r="L88" s="137" t="str">
        <f>IFERROR(VLOOKUP(INDEX('8- Políticas de Administración '!$B$16:$F$63,MATCH('5- Identificación de Riesgos'!J88,'8- Políticas de Administración '!$C$16:$C$64,0),1),'8- Políticas de Administración '!$B$16:$F$64,5,FALSE),"")</f>
        <v/>
      </c>
      <c r="M88" s="408"/>
      <c r="N88" s="417"/>
      <c r="O88" s="399"/>
      <c r="Q88" s="400"/>
      <c r="R88" s="400"/>
      <c r="S88" s="400"/>
      <c r="T88" s="400"/>
      <c r="U88" s="400"/>
      <c r="V88" s="400"/>
    </row>
    <row r="89" spans="1:22" ht="15.75" thickBot="1">
      <c r="A89" s="422"/>
      <c r="B89" s="406"/>
      <c r="C89" s="406"/>
      <c r="D89" s="181"/>
      <c r="E89" s="409"/>
      <c r="F89" s="409"/>
      <c r="G89" s="425"/>
      <c r="H89" s="415"/>
      <c r="I89" s="105"/>
      <c r="J89" s="143"/>
      <c r="K89" s="105" t="str">
        <f>IFERROR(CONCATENATE(INDEX('8- Políticas de Administración '!$B$16:$F$53,MATCH('5- Identificación de Riesgos'!J89,'8- Políticas de Administración '!$C$16:$C$54,0),1)," - ",L89),"")</f>
        <v/>
      </c>
      <c r="L89" s="139" t="str">
        <f>IFERROR(VLOOKUP(INDEX('8- Políticas de Administración '!$B$16:$F$63,MATCH('5- Identificación de Riesgos'!J89,'8- Políticas de Administración '!$C$16:$C$64,0),1),'8- Políticas de Administración '!$B$16:$F$64,5,FALSE),"")</f>
        <v/>
      </c>
      <c r="M89" s="409"/>
      <c r="N89" s="418"/>
      <c r="O89" s="399"/>
      <c r="Q89" s="400"/>
      <c r="R89" s="400"/>
      <c r="S89" s="400"/>
      <c r="T89" s="400"/>
      <c r="U89" s="400"/>
      <c r="V89" s="400"/>
    </row>
    <row r="90" spans="1:22" ht="59.25" customHeight="1">
      <c r="A90" s="420">
        <v>9</v>
      </c>
      <c r="B90" s="404" t="s">
        <v>302</v>
      </c>
      <c r="C90" s="404" t="s">
        <v>303</v>
      </c>
      <c r="D90" s="189" t="s">
        <v>304</v>
      </c>
      <c r="E90" s="407">
        <v>365</v>
      </c>
      <c r="F90" s="407">
        <v>1</v>
      </c>
      <c r="G90" s="423">
        <f t="shared" ref="G90" si="8">F90/E90</f>
        <v>2.7397260273972603E-3</v>
      </c>
      <c r="H90" s="413"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256</v>
      </c>
      <c r="J90" s="122" t="s">
        <v>257</v>
      </c>
      <c r="K90" s="103" t="str">
        <f>IFERROR(CONCATENATE(INDEX('8- Políticas de Administración '!$B$16:$F$53,MATCH('5- Identificación de Riesgos'!J90,'8- Políticas de Administración '!$C$16:$C$54,0),1)," - ",L90),"")</f>
        <v>Moderado - 3</v>
      </c>
      <c r="L90" s="138">
        <f>IFERROR(VLOOKUP(INDEX('8- Políticas de Administración '!$B$16:$F$63,MATCH('5- Identificación de Riesgos'!J90,'8- Políticas de Administración '!$C$16:$C$64,0),1),'8- Políticas de Administración '!$B$16:$F$64,5,FALSE),"")</f>
        <v>3</v>
      </c>
      <c r="M90" s="407" t="str">
        <f>IFERROR(CONCATENATE(INDEX('8- Políticas de Administración '!$B$16:$F$53,MATCH(ROUND(AVERAGE(L90:L99),0),'8- Políticas de Administración '!$F$16:$F$53,0),1)," - ",ROUND(AVERAGE(L90:L99),0)),"")</f>
        <v>Menor - 2</v>
      </c>
      <c r="N90" s="416" t="str">
        <f>IFERROR(CONCATENATE(VLOOKUP((LEFT(H90,LEN(H90)-4)&amp;LEFT(M90,LEN(M90)-4)),'9- Matriz de Calor '!$D$18:$E$42,2,0)," - ",RIGHT(H90,1)*RIGHT(M90,1)),"")</f>
        <v>Bajo - 2</v>
      </c>
      <c r="O90" s="398">
        <f>RIGHT(H90,1)*RIGHT(M90,1)</f>
        <v>2</v>
      </c>
      <c r="Q90" s="400" t="s">
        <v>292</v>
      </c>
      <c r="R90" s="400"/>
      <c r="S90" s="400"/>
      <c r="T90" s="400"/>
      <c r="U90" s="400"/>
      <c r="V90" s="400"/>
    </row>
    <row r="91" spans="1:22" ht="68.25" customHeight="1">
      <c r="A91" s="421"/>
      <c r="B91" s="405"/>
      <c r="C91" s="405"/>
      <c r="D91" s="120" t="s">
        <v>305</v>
      </c>
      <c r="E91" s="408"/>
      <c r="F91" s="408"/>
      <c r="G91" s="424"/>
      <c r="H91" s="414"/>
      <c r="I91" s="104" t="s">
        <v>244</v>
      </c>
      <c r="J91" s="142" t="s">
        <v>245</v>
      </c>
      <c r="K91" s="104" t="str">
        <f>IFERROR(CONCATENATE(INDEX('8- Políticas de Administración '!$B$16:$F$53,MATCH('5- Identificación de Riesgos'!J91,'8- Políticas de Administración '!$C$16:$C$54,0),1)," - ",L91),"")</f>
        <v>Leve - 1</v>
      </c>
      <c r="L91" s="137">
        <f>IFERROR(VLOOKUP(INDEX('8- Políticas de Administración '!$B$16:$F$63,MATCH('5- Identificación de Riesgos'!J91,'8- Políticas de Administración '!$C$16:$C$64,0),1),'8- Políticas de Administración '!$B$16:$F$64,5,FALSE),"")</f>
        <v>1</v>
      </c>
      <c r="M91" s="408"/>
      <c r="N91" s="417"/>
      <c r="O91" s="399"/>
      <c r="Q91" s="400"/>
      <c r="R91" s="400"/>
      <c r="S91" s="400"/>
      <c r="T91" s="400"/>
      <c r="U91" s="400"/>
      <c r="V91" s="400"/>
    </row>
    <row r="92" spans="1:22" ht="42.75" customHeight="1">
      <c r="A92" s="421"/>
      <c r="B92" s="405"/>
      <c r="C92" s="405"/>
      <c r="D92" s="120" t="s">
        <v>306</v>
      </c>
      <c r="E92" s="408"/>
      <c r="F92" s="408"/>
      <c r="G92" s="424"/>
      <c r="H92" s="414"/>
      <c r="I92" s="104" t="s">
        <v>266</v>
      </c>
      <c r="J92" s="142" t="s">
        <v>267</v>
      </c>
      <c r="K92" s="104" t="str">
        <f>IFERROR(CONCATENATE(INDEX('8- Políticas de Administración '!$B$16:$F$53,MATCH('5- Identificación de Riesgos'!J92,'8- Políticas de Administración '!$C$16:$C$54,0),1)," - ",L92),"")</f>
        <v>Leve - 1</v>
      </c>
      <c r="L92" s="137">
        <f>IFERROR(VLOOKUP(INDEX('8- Políticas de Administración '!$B$16:$F$63,MATCH('5- Identificación de Riesgos'!J92,'8- Políticas de Administración '!$C$16:$C$64,0),1),'8- Políticas de Administración '!$B$16:$F$64,5,FALSE),"")</f>
        <v>1</v>
      </c>
      <c r="M92" s="408"/>
      <c r="N92" s="417"/>
      <c r="O92" s="399"/>
      <c r="Q92" s="400"/>
      <c r="R92" s="400"/>
      <c r="S92" s="400"/>
      <c r="T92" s="400"/>
      <c r="U92" s="400"/>
      <c r="V92" s="400"/>
    </row>
    <row r="93" spans="1:22" ht="51" customHeight="1">
      <c r="A93" s="421"/>
      <c r="B93" s="405"/>
      <c r="C93" s="405"/>
      <c r="D93" s="119"/>
      <c r="E93" s="408"/>
      <c r="F93" s="408"/>
      <c r="G93" s="424"/>
      <c r="H93" s="414"/>
      <c r="I93" s="104" t="s">
        <v>269</v>
      </c>
      <c r="J93" s="142" t="s">
        <v>270</v>
      </c>
      <c r="K93" s="104" t="str">
        <f>IFERROR(CONCATENATE(INDEX('8- Políticas de Administración '!$B$16:$F$53,MATCH('5- Identificación de Riesgos'!J93,'8- Políticas de Administración '!$C$16:$C$54,0),1)," - ",L93),"")</f>
        <v>Leve - 1</v>
      </c>
      <c r="L93" s="137">
        <f>IFERROR(VLOOKUP(INDEX('8- Políticas de Administración '!$B$16:$F$63,MATCH('5- Identificación de Riesgos'!J93,'8- Políticas de Administración '!$C$16:$C$64,0),1),'8- Políticas de Administración '!$B$16:$F$64,5,FALSE),"")</f>
        <v>1</v>
      </c>
      <c r="M93" s="408"/>
      <c r="N93" s="417"/>
      <c r="O93" s="399"/>
      <c r="Q93" s="400"/>
      <c r="R93" s="400"/>
      <c r="S93" s="400"/>
      <c r="T93" s="400"/>
      <c r="U93" s="400"/>
      <c r="V93" s="400"/>
    </row>
    <row r="94" spans="1:22" ht="27" customHeight="1">
      <c r="A94" s="421"/>
      <c r="B94" s="405"/>
      <c r="C94" s="405"/>
      <c r="D94" s="120"/>
      <c r="E94" s="408"/>
      <c r="F94" s="408"/>
      <c r="G94" s="424"/>
      <c r="H94" s="414"/>
      <c r="I94" s="104" t="s">
        <v>294</v>
      </c>
      <c r="J94" s="142" t="s">
        <v>301</v>
      </c>
      <c r="K94" s="104" t="str">
        <f>IFERROR(CONCATENATE(INDEX('8- Políticas de Administración '!$B$16:$F$61,MATCH('5- Identificación de Riesgos'!J94,'8- Políticas de Administración '!$C$16:$C$61,0),1)," - ",L94),"")</f>
        <v>Moderado - 3</v>
      </c>
      <c r="L94" s="137">
        <f>IFERROR(VLOOKUP(INDEX('8- Políticas de Administración '!$B$16:$F$63,MATCH('5- Identificación de Riesgos'!J94,'8- Políticas de Administración '!$C$16:$C$64,0),1),'8- Políticas de Administración '!$B$16:$F$64,5,FALSE),"")</f>
        <v>3</v>
      </c>
      <c r="M94" s="408"/>
      <c r="N94" s="417"/>
      <c r="O94" s="399"/>
      <c r="Q94" s="400"/>
      <c r="R94" s="400"/>
      <c r="S94" s="400"/>
      <c r="T94" s="400"/>
      <c r="U94" s="400"/>
      <c r="V94" s="400"/>
    </row>
    <row r="95" spans="1:22">
      <c r="A95" s="421"/>
      <c r="B95" s="405"/>
      <c r="C95" s="405"/>
      <c r="D95" s="120"/>
      <c r="E95" s="408"/>
      <c r="F95" s="408"/>
      <c r="G95" s="424"/>
      <c r="H95" s="414"/>
      <c r="I95" s="104"/>
      <c r="J95" s="142"/>
      <c r="K95" s="104" t="str">
        <f>IFERROR(CONCATENATE(INDEX('8- Políticas de Administración '!$B$16:$F$53,MATCH('5- Identificación de Riesgos'!J95,'8- Políticas de Administración '!$C$16:$C$54,0),1)," - ",L95),"")</f>
        <v/>
      </c>
      <c r="L95" s="137" t="str">
        <f>IFERROR(VLOOKUP(INDEX('8- Políticas de Administración '!$B$16:$F$63,MATCH('5- Identificación de Riesgos'!J95,'8- Políticas de Administración '!$C$16:$C$64,0),1),'8- Políticas de Administración '!$B$16:$F$64,5,FALSE),"")</f>
        <v/>
      </c>
      <c r="M95" s="408"/>
      <c r="N95" s="417"/>
      <c r="O95" s="399"/>
      <c r="Q95" s="400"/>
      <c r="R95" s="400"/>
      <c r="S95" s="400"/>
      <c r="T95" s="400"/>
      <c r="U95" s="400"/>
      <c r="V95" s="400"/>
    </row>
    <row r="96" spans="1:22">
      <c r="A96" s="421"/>
      <c r="B96" s="405"/>
      <c r="C96" s="405"/>
      <c r="D96" s="120"/>
      <c r="E96" s="408"/>
      <c r="F96" s="408"/>
      <c r="G96" s="424"/>
      <c r="H96" s="414"/>
      <c r="I96" s="104"/>
      <c r="J96" s="142"/>
      <c r="K96" s="104" t="str">
        <f>IFERROR(CONCATENATE(INDEX('8- Políticas de Administración '!$B$16:$F$53,MATCH('5- Identificación de Riesgos'!J96,'8- Políticas de Administración '!$C$16:$C$54,0),1)," - ",L96),"")</f>
        <v/>
      </c>
      <c r="L96" s="137" t="str">
        <f>IFERROR(VLOOKUP(INDEX('8- Políticas de Administración '!$B$16:$F$63,MATCH('5- Identificación de Riesgos'!J96,'8- Políticas de Administración '!$C$16:$C$64,0),1),'8- Políticas de Administración '!$B$16:$F$64,5,FALSE),"")</f>
        <v/>
      </c>
      <c r="M96" s="408"/>
      <c r="N96" s="417"/>
      <c r="O96" s="399"/>
      <c r="Q96" s="400"/>
      <c r="R96" s="400"/>
      <c r="S96" s="400"/>
      <c r="T96" s="400"/>
      <c r="U96" s="400"/>
      <c r="V96" s="400"/>
    </row>
    <row r="97" spans="1:22">
      <c r="A97" s="421"/>
      <c r="B97" s="405"/>
      <c r="C97" s="405"/>
      <c r="D97" s="119"/>
      <c r="E97" s="408"/>
      <c r="F97" s="408"/>
      <c r="G97" s="424"/>
      <c r="H97" s="414"/>
      <c r="I97" s="104"/>
      <c r="J97" s="142"/>
      <c r="K97" s="104" t="str">
        <f>IFERROR(CONCATENATE(INDEX('8- Políticas de Administración '!$B$16:$F$53,MATCH('5- Identificación de Riesgos'!J97,'8- Políticas de Administración '!$C$16:$C$54,0),1)," - ",L97),"")</f>
        <v/>
      </c>
      <c r="L97" s="137" t="str">
        <f>IFERROR(VLOOKUP(INDEX('8- Políticas de Administración '!$B$16:$F$63,MATCH('5- Identificación de Riesgos'!J97,'8- Políticas de Administración '!$C$16:$C$64,0),1),'8- Políticas de Administración '!$B$16:$F$64,5,FALSE),"")</f>
        <v/>
      </c>
      <c r="M97" s="408"/>
      <c r="N97" s="417"/>
      <c r="O97" s="399"/>
      <c r="Q97" s="400"/>
      <c r="R97" s="400"/>
      <c r="S97" s="400"/>
      <c r="T97" s="400"/>
      <c r="U97" s="400"/>
      <c r="V97" s="400"/>
    </row>
    <row r="98" spans="1:22">
      <c r="A98" s="421"/>
      <c r="B98" s="405"/>
      <c r="C98" s="405"/>
      <c r="D98" s="119"/>
      <c r="E98" s="408"/>
      <c r="F98" s="408"/>
      <c r="G98" s="424"/>
      <c r="H98" s="414"/>
      <c r="I98" s="104"/>
      <c r="J98" s="142"/>
      <c r="K98" s="104" t="str">
        <f>IFERROR(CONCATENATE(INDEX('8- Políticas de Administración '!$B$16:$F$53,MATCH('5- Identificación de Riesgos'!J98,'8- Políticas de Administración '!$C$16:$C$54,0),1)," - ",L98),"")</f>
        <v/>
      </c>
      <c r="L98" s="137" t="str">
        <f>IFERROR(VLOOKUP(INDEX('8- Políticas de Administración '!$B$16:$F$63,MATCH('5- Identificación de Riesgos'!J98,'8- Políticas de Administración '!$C$16:$C$64,0),1),'8- Políticas de Administración '!$B$16:$F$64,5,FALSE),"")</f>
        <v/>
      </c>
      <c r="M98" s="408"/>
      <c r="N98" s="417"/>
      <c r="O98" s="399"/>
      <c r="Q98" s="400"/>
      <c r="R98" s="400"/>
      <c r="S98" s="400"/>
      <c r="T98" s="400"/>
      <c r="U98" s="400"/>
      <c r="V98" s="400"/>
    </row>
    <row r="99" spans="1:22" ht="15.75" thickBot="1">
      <c r="A99" s="422"/>
      <c r="B99" s="406"/>
      <c r="C99" s="406"/>
      <c r="D99" s="121"/>
      <c r="E99" s="409"/>
      <c r="F99" s="409"/>
      <c r="G99" s="425"/>
      <c r="H99" s="415"/>
      <c r="I99" s="105"/>
      <c r="J99" s="143"/>
      <c r="K99" s="105" t="str">
        <f>IFERROR(CONCATENATE(INDEX('8- Políticas de Administración '!$B$16:$F$53,MATCH('5- Identificación de Riesgos'!J99,'8- Políticas de Administración '!$C$16:$C$54,0),1)," - ",L99),"")</f>
        <v/>
      </c>
      <c r="L99" s="139" t="str">
        <f>IFERROR(VLOOKUP(INDEX('8- Políticas de Administración '!$B$16:$F$63,MATCH('5- Identificación de Riesgos'!J99,'8- Políticas de Administración '!$C$16:$C$64,0),1),'8- Políticas de Administración '!$B$16:$F$64,5,FALSE),"")</f>
        <v/>
      </c>
      <c r="M99" s="409"/>
      <c r="N99" s="418"/>
      <c r="O99" s="399"/>
      <c r="Q99" s="400"/>
      <c r="R99" s="400"/>
      <c r="S99" s="400"/>
      <c r="T99" s="400"/>
      <c r="U99" s="400"/>
      <c r="V99" s="400"/>
    </row>
    <row r="100" spans="1:22" ht="59.25" customHeight="1">
      <c r="A100" s="420">
        <v>10</v>
      </c>
      <c r="B100" s="404" t="s">
        <v>307</v>
      </c>
      <c r="C100" s="404" t="s">
        <v>308</v>
      </c>
      <c r="D100" s="189" t="s">
        <v>309</v>
      </c>
      <c r="E100" s="407">
        <v>260</v>
      </c>
      <c r="F100" s="407">
        <v>1</v>
      </c>
      <c r="G100" s="423">
        <f t="shared" ref="G100" si="9">F100/E100</f>
        <v>3.8461538461538464E-3</v>
      </c>
      <c r="H100" s="413"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256</v>
      </c>
      <c r="J100" s="122" t="s">
        <v>257</v>
      </c>
      <c r="K100" s="103" t="str">
        <f>IFERROR(CONCATENATE(INDEX('8- Políticas de Administración '!$B$16:$F$53,MATCH('5- Identificación de Riesgos'!J100,'8- Políticas de Administración '!$C$16:$C$54,0),1)," - ",L100),"")</f>
        <v>Moderado - 3</v>
      </c>
      <c r="L100" s="138">
        <f>IFERROR(VLOOKUP(INDEX('8- Políticas de Administración '!$B$16:$F$63,MATCH('5- Identificación de Riesgos'!J100,'8- Políticas de Administración '!$C$16:$C$64,0),1),'8- Políticas de Administración '!$B$16:$F$64,5,FALSE),"")</f>
        <v>3</v>
      </c>
      <c r="M100" s="407" t="str">
        <f>IFERROR(CONCATENATE(INDEX('8- Políticas de Administración '!$B$16:$F$53,MATCH(ROUND(AVERAGE(L100:L109),0),'8- Políticas de Administración '!$F$16:$F$53,0),1)," - ",ROUND(AVERAGE(L100:L109),0)),"")</f>
        <v>Menor - 2</v>
      </c>
      <c r="N100" s="416" t="str">
        <f>IFERROR(CONCATENATE(VLOOKUP((LEFT(H100,LEN(H100)-4)&amp;LEFT(M100,LEN(M100)-4)),'9- Matriz de Calor '!$D$18:$E$42,2,0)," - ",RIGHT(H100,1)*RIGHT(M100,1)),"")</f>
        <v>Bajo - 2</v>
      </c>
      <c r="O100" s="398">
        <f>RIGHT(H100,1)*RIGHT(M100,1)</f>
        <v>2</v>
      </c>
      <c r="Q100" s="400" t="s">
        <v>292</v>
      </c>
      <c r="R100" s="400"/>
      <c r="S100" s="400"/>
      <c r="T100" s="400"/>
      <c r="U100" s="400"/>
      <c r="V100" s="400"/>
    </row>
    <row r="101" spans="1:22" ht="39" customHeight="1">
      <c r="A101" s="421"/>
      <c r="B101" s="405"/>
      <c r="C101" s="405"/>
      <c r="D101" s="120" t="s">
        <v>310</v>
      </c>
      <c r="E101" s="408"/>
      <c r="F101" s="408"/>
      <c r="G101" s="424"/>
      <c r="H101" s="414"/>
      <c r="I101" s="104" t="s">
        <v>266</v>
      </c>
      <c r="J101" s="142" t="s">
        <v>267</v>
      </c>
      <c r="K101" s="104" t="str">
        <f>IFERROR(CONCATENATE(INDEX('8- Políticas de Administración '!$B$16:$F$53,MATCH('5- Identificación de Riesgos'!J101,'8- Políticas de Administración '!$C$16:$C$54,0),1)," - ",L101),"")</f>
        <v>Leve - 1</v>
      </c>
      <c r="L101" s="137">
        <f>IFERROR(VLOOKUP(INDEX('8- Políticas de Administración '!$B$16:$F$63,MATCH('5- Identificación de Riesgos'!J101,'8- Políticas de Administración '!$C$16:$C$64,0),1),'8- Políticas de Administración '!$B$16:$F$64,5,FALSE),"")</f>
        <v>1</v>
      </c>
      <c r="M101" s="408"/>
      <c r="N101" s="417"/>
      <c r="O101" s="399"/>
      <c r="Q101" s="400"/>
      <c r="R101" s="400"/>
      <c r="S101" s="400"/>
      <c r="T101" s="400"/>
      <c r="U101" s="400"/>
      <c r="V101" s="400"/>
    </row>
    <row r="102" spans="1:22" ht="42.75" customHeight="1">
      <c r="A102" s="421"/>
      <c r="B102" s="405"/>
      <c r="C102" s="405"/>
      <c r="D102" s="120" t="s">
        <v>311</v>
      </c>
      <c r="E102" s="408"/>
      <c r="F102" s="408"/>
      <c r="G102" s="424"/>
      <c r="H102" s="414"/>
      <c r="I102" s="104" t="s">
        <v>269</v>
      </c>
      <c r="J102" s="142" t="s">
        <v>270</v>
      </c>
      <c r="K102" s="104" t="str">
        <f>IFERROR(CONCATENATE(INDEX('8- Políticas de Administración '!$B$16:$F$53,MATCH('5- Identificación de Riesgos'!J102,'8- Políticas de Administración '!$C$16:$C$54,0),1)," - ",L102),"")</f>
        <v>Leve - 1</v>
      </c>
      <c r="L102" s="137">
        <f>IFERROR(VLOOKUP(INDEX('8- Políticas de Administración '!$B$16:$F$63,MATCH('5- Identificación de Riesgos'!J102,'8- Políticas de Administración '!$C$16:$C$64,0),1),'8- Políticas de Administración '!$B$16:$F$64,5,FALSE),"")</f>
        <v>1</v>
      </c>
      <c r="M102" s="408"/>
      <c r="N102" s="417"/>
      <c r="O102" s="399"/>
      <c r="Q102" s="400"/>
      <c r="R102" s="400"/>
      <c r="S102" s="400"/>
      <c r="T102" s="400"/>
      <c r="U102" s="400"/>
      <c r="V102" s="400"/>
    </row>
    <row r="103" spans="1:22" ht="51" customHeight="1">
      <c r="A103" s="421"/>
      <c r="B103" s="405"/>
      <c r="C103" s="405"/>
      <c r="D103" s="119" t="s">
        <v>312</v>
      </c>
      <c r="E103" s="408"/>
      <c r="F103" s="408"/>
      <c r="G103" s="424"/>
      <c r="H103" s="414"/>
      <c r="I103" s="104"/>
      <c r="J103" s="142"/>
      <c r="K103" s="104" t="str">
        <f>IFERROR(CONCATENATE(INDEX('8- Políticas de Administración '!$B$16:$F$53,MATCH('5- Identificación de Riesgos'!J103,'8- Políticas de Administración '!$C$16:$C$54,0),1)," - ",L103),"")</f>
        <v/>
      </c>
      <c r="L103" s="137" t="str">
        <f>IFERROR(VLOOKUP(INDEX('8- Políticas de Administración '!$B$16:$F$63,MATCH('5- Identificación de Riesgos'!J103,'8- Políticas de Administración '!$C$16:$C$64,0),1),'8- Políticas de Administración '!$B$16:$F$64,5,FALSE),"")</f>
        <v/>
      </c>
      <c r="M103" s="408"/>
      <c r="N103" s="417"/>
      <c r="O103" s="399"/>
      <c r="Q103" s="400"/>
      <c r="R103" s="400"/>
      <c r="S103" s="400"/>
      <c r="T103" s="400"/>
      <c r="U103" s="400"/>
      <c r="V103" s="400"/>
    </row>
    <row r="104" spans="1:22" ht="27" customHeight="1">
      <c r="A104" s="421"/>
      <c r="B104" s="405"/>
      <c r="C104" s="405"/>
      <c r="D104" s="120"/>
      <c r="E104" s="408"/>
      <c r="F104" s="408"/>
      <c r="G104" s="424"/>
      <c r="H104" s="414"/>
      <c r="I104" s="104"/>
      <c r="J104" s="142"/>
      <c r="K104" s="104" t="str">
        <f>IFERROR(CONCATENATE(INDEX('8- Políticas de Administración '!$B$16:$F$53,MATCH('5- Identificación de Riesgos'!J104,'8- Políticas de Administración '!$C$16:$C$54,0),1)," - ",L104),"")</f>
        <v/>
      </c>
      <c r="L104" s="137" t="str">
        <f>IFERROR(VLOOKUP(INDEX('8- Políticas de Administración '!$B$16:$F$63,MATCH('5- Identificación de Riesgos'!J104,'8- Políticas de Administración '!$C$16:$C$64,0),1),'8- Políticas de Administración '!$B$16:$F$64,5,FALSE),"")</f>
        <v/>
      </c>
      <c r="M104" s="408"/>
      <c r="N104" s="417"/>
      <c r="O104" s="399"/>
      <c r="Q104" s="400"/>
      <c r="R104" s="400"/>
      <c r="S104" s="400"/>
      <c r="T104" s="400"/>
      <c r="U104" s="400"/>
      <c r="V104" s="400"/>
    </row>
    <row r="105" spans="1:22">
      <c r="A105" s="421"/>
      <c r="B105" s="405"/>
      <c r="C105" s="405"/>
      <c r="D105" s="120"/>
      <c r="E105" s="408"/>
      <c r="F105" s="408"/>
      <c r="G105" s="424"/>
      <c r="H105" s="414"/>
      <c r="I105" s="104"/>
      <c r="J105" s="142"/>
      <c r="K105" s="104" t="str">
        <f>IFERROR(CONCATENATE(INDEX('8- Políticas de Administración '!$B$16:$F$53,MATCH('5- Identificación de Riesgos'!J105,'8- Políticas de Administración '!$C$16:$C$54,0),1)," - ",L105),"")</f>
        <v/>
      </c>
      <c r="L105" s="137" t="str">
        <f>IFERROR(VLOOKUP(INDEX('8- Políticas de Administración '!$B$16:$F$63,MATCH('5- Identificación de Riesgos'!J105,'8- Políticas de Administración '!$C$16:$C$64,0),1),'8- Políticas de Administración '!$B$16:$F$64,5,FALSE),"")</f>
        <v/>
      </c>
      <c r="M105" s="408"/>
      <c r="N105" s="417"/>
      <c r="O105" s="399"/>
      <c r="Q105" s="400"/>
      <c r="R105" s="400"/>
      <c r="S105" s="400"/>
      <c r="T105" s="400"/>
      <c r="U105" s="400"/>
      <c r="V105" s="400"/>
    </row>
    <row r="106" spans="1:22">
      <c r="A106" s="421"/>
      <c r="B106" s="405"/>
      <c r="C106" s="405"/>
      <c r="D106" s="120"/>
      <c r="E106" s="408"/>
      <c r="F106" s="408"/>
      <c r="G106" s="424"/>
      <c r="H106" s="414"/>
      <c r="I106" s="104"/>
      <c r="J106" s="142"/>
      <c r="K106" s="104" t="str">
        <f>IFERROR(CONCATENATE(INDEX('8- Políticas de Administración '!$B$16:$F$53,MATCH('5- Identificación de Riesgos'!J106,'8- Políticas de Administración '!$C$16:$C$54,0),1)," - ",L106),"")</f>
        <v/>
      </c>
      <c r="L106" s="137" t="str">
        <f>IFERROR(VLOOKUP(INDEX('8- Políticas de Administración '!$B$16:$F$63,MATCH('5- Identificación de Riesgos'!J106,'8- Políticas de Administración '!$C$16:$C$64,0),1),'8- Políticas de Administración '!$B$16:$F$64,5,FALSE),"")</f>
        <v/>
      </c>
      <c r="M106" s="408"/>
      <c r="N106" s="417"/>
      <c r="O106" s="399"/>
      <c r="Q106" s="400"/>
      <c r="R106" s="400"/>
      <c r="S106" s="400"/>
      <c r="T106" s="400"/>
      <c r="U106" s="400"/>
      <c r="V106" s="400"/>
    </row>
    <row r="107" spans="1:22">
      <c r="A107" s="421"/>
      <c r="B107" s="405"/>
      <c r="C107" s="405"/>
      <c r="D107" s="119"/>
      <c r="E107" s="408"/>
      <c r="F107" s="408"/>
      <c r="G107" s="424"/>
      <c r="H107" s="414"/>
      <c r="I107" s="104"/>
      <c r="J107" s="142"/>
      <c r="K107" s="104" t="str">
        <f>IFERROR(CONCATENATE(INDEX('8- Políticas de Administración '!$B$16:$F$53,MATCH('5- Identificación de Riesgos'!J107,'8- Políticas de Administración '!$C$16:$C$54,0),1)," - ",L107),"")</f>
        <v/>
      </c>
      <c r="L107" s="137" t="str">
        <f>IFERROR(VLOOKUP(INDEX('8- Políticas de Administración '!$B$16:$F$63,MATCH('5- Identificación de Riesgos'!J107,'8- Políticas de Administración '!$C$16:$C$64,0),1),'8- Políticas de Administración '!$B$16:$F$64,5,FALSE),"")</f>
        <v/>
      </c>
      <c r="M107" s="408"/>
      <c r="N107" s="417"/>
      <c r="O107" s="399"/>
      <c r="Q107" s="400"/>
      <c r="R107" s="400"/>
      <c r="S107" s="400"/>
      <c r="T107" s="400"/>
      <c r="U107" s="400"/>
      <c r="V107" s="400"/>
    </row>
    <row r="108" spans="1:22">
      <c r="A108" s="421"/>
      <c r="B108" s="405"/>
      <c r="C108" s="405"/>
      <c r="D108" s="119"/>
      <c r="E108" s="408"/>
      <c r="F108" s="408"/>
      <c r="G108" s="424"/>
      <c r="H108" s="414"/>
      <c r="I108" s="104"/>
      <c r="J108" s="142"/>
      <c r="K108" s="104" t="str">
        <f>IFERROR(CONCATENATE(INDEX('8- Políticas de Administración '!$B$16:$F$53,MATCH('5- Identificación de Riesgos'!J108,'8- Políticas de Administración '!$C$16:$C$54,0),1)," - ",L108),"")</f>
        <v/>
      </c>
      <c r="L108" s="137" t="str">
        <f>IFERROR(VLOOKUP(INDEX('8- Políticas de Administración '!$B$16:$F$63,MATCH('5- Identificación de Riesgos'!J108,'8- Políticas de Administración '!$C$16:$C$64,0),1),'8- Políticas de Administración '!$B$16:$F$64,5,FALSE),"")</f>
        <v/>
      </c>
      <c r="M108" s="408"/>
      <c r="N108" s="417"/>
      <c r="O108" s="399"/>
      <c r="Q108" s="400"/>
      <c r="R108" s="400"/>
      <c r="S108" s="400"/>
      <c r="T108" s="400"/>
      <c r="U108" s="400"/>
      <c r="V108" s="400"/>
    </row>
    <row r="109" spans="1:22" ht="15.75" thickBot="1">
      <c r="A109" s="422"/>
      <c r="B109" s="406"/>
      <c r="C109" s="406"/>
      <c r="D109" s="121"/>
      <c r="E109" s="409"/>
      <c r="F109" s="409"/>
      <c r="G109" s="425"/>
      <c r="H109" s="415"/>
      <c r="I109" s="105"/>
      <c r="J109" s="143"/>
      <c r="K109" s="105" t="str">
        <f>IFERROR(CONCATENATE(INDEX('8- Políticas de Administración '!$B$16:$F$53,MATCH('5- Identificación de Riesgos'!J109,'8- Políticas de Administración '!$C$16:$C$54,0),1)," - ",L109),"")</f>
        <v/>
      </c>
      <c r="L109" s="139" t="str">
        <f>IFERROR(VLOOKUP(INDEX('8- Políticas de Administración '!$B$16:$F$63,MATCH('5- Identificación de Riesgos'!J109,'8- Políticas de Administración '!$C$16:$C$64,0),1),'8- Políticas de Administración '!$B$16:$F$64,5,FALSE),"")</f>
        <v/>
      </c>
      <c r="M109" s="409"/>
      <c r="N109" s="418"/>
      <c r="O109" s="399"/>
      <c r="Q109" s="400"/>
      <c r="R109" s="400"/>
      <c r="S109" s="400"/>
      <c r="T109" s="400"/>
      <c r="U109" s="400"/>
      <c r="V109" s="400"/>
    </row>
    <row r="110" spans="1:22" ht="75" customHeight="1">
      <c r="A110" s="420">
        <v>11</v>
      </c>
      <c r="B110" s="404" t="s">
        <v>313</v>
      </c>
      <c r="C110" s="404" t="s">
        <v>314</v>
      </c>
      <c r="D110" s="189" t="s">
        <v>315</v>
      </c>
      <c r="E110" s="407">
        <v>260</v>
      </c>
      <c r="F110" s="407">
        <v>1</v>
      </c>
      <c r="G110" s="423">
        <f t="shared" ref="G110" si="10">F110/E110</f>
        <v>3.8461538461538464E-3</v>
      </c>
      <c r="H110" s="413"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3" t="s">
        <v>256</v>
      </c>
      <c r="J110" s="122" t="s">
        <v>257</v>
      </c>
      <c r="K110" s="103" t="str">
        <f>IFERROR(CONCATENATE(INDEX('8- Políticas de Administración '!$B$16:$F$53,MATCH('5- Identificación de Riesgos'!J110,'8- Políticas de Administración '!$C$16:$C$54,0),1)," - ",L110),"")</f>
        <v>Moderado - 3</v>
      </c>
      <c r="L110" s="138">
        <f>IFERROR(VLOOKUP(INDEX('8- Políticas de Administración '!$B$16:$F$63,MATCH('5- Identificación de Riesgos'!J110,'8- Políticas de Administración '!$C$16:$C$64,0),1),'8- Políticas de Administración '!$B$16:$F$64,5,FALSE),"")</f>
        <v>3</v>
      </c>
      <c r="M110" s="407" t="str">
        <f>IFERROR(CONCATENATE(INDEX('8- Políticas de Administración '!$B$16:$F$53,MATCH(ROUND(AVERAGE(L110:L119),0),'8- Políticas de Administración '!$F$16:$F$53,0),1)," - ",ROUND(AVERAGE(L110:L119),0)),"")</f>
        <v>Leve - 1</v>
      </c>
      <c r="N110" s="416" t="str">
        <f>IFERROR(CONCATENATE(VLOOKUP((LEFT(H110,LEN(H110)-4)&amp;LEFT(M110,LEN(M110)-4)),'9- Matriz de Calor '!$D$18:$E$42,2,0)," - ",RIGHT(H110,1)*RIGHT(M110,1)),"")</f>
        <v>Bajo - 1</v>
      </c>
      <c r="O110" s="398">
        <f>RIGHT(H110,1)*RIGHT(M110,1)</f>
        <v>1</v>
      </c>
      <c r="Q110" s="400" t="s">
        <v>292</v>
      </c>
      <c r="R110" s="400"/>
      <c r="S110" s="400"/>
      <c r="T110" s="400"/>
      <c r="U110" s="400"/>
      <c r="V110" s="400"/>
    </row>
    <row r="111" spans="1:22" ht="39" customHeight="1">
      <c r="A111" s="421"/>
      <c r="B111" s="405"/>
      <c r="C111" s="405"/>
      <c r="D111" s="120" t="s">
        <v>316</v>
      </c>
      <c r="E111" s="408"/>
      <c r="F111" s="408"/>
      <c r="G111" s="424"/>
      <c r="H111" s="414"/>
      <c r="I111" s="104" t="s">
        <v>244</v>
      </c>
      <c r="J111" s="142" t="s">
        <v>245</v>
      </c>
      <c r="K111" s="104" t="str">
        <f>IFERROR(CONCATENATE(INDEX('8- Políticas de Administración '!$B$16:$F$53,MATCH('5- Identificación de Riesgos'!J111,'8- Políticas de Administración '!$C$16:$C$54,0),1)," - ",L111),"")</f>
        <v>Leve - 1</v>
      </c>
      <c r="L111" s="137">
        <f>IFERROR(VLOOKUP(INDEX('8- Políticas de Administración '!$B$16:$F$63,MATCH('5- Identificación de Riesgos'!J111,'8- Políticas de Administración '!$C$16:$C$64,0),1),'8- Políticas de Administración '!$B$16:$F$64,5,FALSE),"")</f>
        <v>1</v>
      </c>
      <c r="M111" s="408"/>
      <c r="N111" s="417"/>
      <c r="O111" s="399"/>
      <c r="Q111" s="400"/>
      <c r="R111" s="400"/>
      <c r="S111" s="400"/>
      <c r="T111" s="400"/>
      <c r="U111" s="400"/>
      <c r="V111" s="400"/>
    </row>
    <row r="112" spans="1:22" ht="42.75" customHeight="1">
      <c r="A112" s="421"/>
      <c r="B112" s="405"/>
      <c r="C112" s="405"/>
      <c r="D112" s="120" t="s">
        <v>317</v>
      </c>
      <c r="E112" s="408"/>
      <c r="F112" s="408"/>
      <c r="G112" s="424"/>
      <c r="H112" s="414"/>
      <c r="I112" s="104" t="s">
        <v>247</v>
      </c>
      <c r="J112" s="142" t="s">
        <v>248</v>
      </c>
      <c r="K112" s="104" t="str">
        <f>IFERROR(CONCATENATE(INDEX('8- Políticas de Administración '!$B$16:$F$53,MATCH('5- Identificación de Riesgos'!J112,'8- Políticas de Administración '!$C$16:$C$54,0),1)," - ",L112),"")</f>
        <v>Leve - 1</v>
      </c>
      <c r="L112" s="137">
        <f>IFERROR(VLOOKUP(INDEX('8- Políticas de Administración '!$B$16:$F$63,MATCH('5- Identificación de Riesgos'!J112,'8- Políticas de Administración '!$C$16:$C$64,0),1),'8- Políticas de Administración '!$B$16:$F$64,5,FALSE),"")</f>
        <v>1</v>
      </c>
      <c r="M112" s="408"/>
      <c r="N112" s="417"/>
      <c r="O112" s="399"/>
      <c r="Q112" s="400"/>
      <c r="R112" s="400"/>
      <c r="S112" s="400"/>
      <c r="T112" s="400"/>
      <c r="U112" s="400"/>
      <c r="V112" s="400"/>
    </row>
    <row r="113" spans="1:258" ht="51" customHeight="1">
      <c r="A113" s="421"/>
      <c r="B113" s="405"/>
      <c r="C113" s="405"/>
      <c r="D113" s="119"/>
      <c r="E113" s="408"/>
      <c r="F113" s="408"/>
      <c r="G113" s="424"/>
      <c r="H113" s="414"/>
      <c r="I113" s="104" t="s">
        <v>266</v>
      </c>
      <c r="J113" s="142" t="s">
        <v>267</v>
      </c>
      <c r="K113" s="104" t="str">
        <f>IFERROR(CONCATENATE(INDEX('8- Políticas de Administración '!$B$16:$F$53,MATCH('5- Identificación de Riesgos'!J113,'8- Políticas de Administración '!$C$16:$C$54,0),1)," - ",L113),"")</f>
        <v>Leve - 1</v>
      </c>
      <c r="L113" s="137">
        <f>IFERROR(VLOOKUP(INDEX('8- Políticas de Administración '!$B$16:$F$63,MATCH('5- Identificación de Riesgos'!J113,'8- Políticas de Administración '!$C$16:$C$64,0),1),'8- Políticas de Administración '!$B$16:$F$64,5,FALSE),"")</f>
        <v>1</v>
      </c>
      <c r="M113" s="408"/>
      <c r="N113" s="417"/>
      <c r="O113" s="399"/>
      <c r="Q113" s="400"/>
      <c r="R113" s="400"/>
      <c r="S113" s="400"/>
      <c r="T113" s="400"/>
      <c r="U113" s="400"/>
      <c r="V113" s="400"/>
    </row>
    <row r="114" spans="1:258" ht="44.25" customHeight="1">
      <c r="A114" s="421"/>
      <c r="B114" s="405"/>
      <c r="C114" s="405"/>
      <c r="D114" s="120"/>
      <c r="E114" s="408"/>
      <c r="F114" s="408"/>
      <c r="G114" s="424"/>
      <c r="H114" s="414"/>
      <c r="I114" s="104" t="s">
        <v>269</v>
      </c>
      <c r="J114" s="142" t="s">
        <v>270</v>
      </c>
      <c r="K114" s="104" t="str">
        <f>IFERROR(CONCATENATE(INDEX('8- Políticas de Administración '!$B$16:$F$53,MATCH('5- Identificación de Riesgos'!J114,'8- Políticas de Administración '!$C$16:$C$54,0),1)," - ",L114),"")</f>
        <v>Leve - 1</v>
      </c>
      <c r="L114" s="137">
        <f>IFERROR(VLOOKUP(INDEX('8- Políticas de Administración '!$B$16:$F$63,MATCH('5- Identificación de Riesgos'!J114,'8- Políticas de Administración '!$C$16:$C$64,0),1),'8- Políticas de Administración '!$B$16:$F$64,5,FALSE),"")</f>
        <v>1</v>
      </c>
      <c r="M114" s="408"/>
      <c r="N114" s="417"/>
      <c r="O114" s="399"/>
      <c r="Q114" s="400"/>
      <c r="R114" s="400"/>
      <c r="S114" s="400"/>
      <c r="T114" s="400"/>
      <c r="U114" s="400"/>
      <c r="V114" s="400"/>
    </row>
    <row r="115" spans="1:258">
      <c r="A115" s="421"/>
      <c r="B115" s="405"/>
      <c r="C115" s="405"/>
      <c r="D115" s="120"/>
      <c r="E115" s="408"/>
      <c r="F115" s="408"/>
      <c r="G115" s="424"/>
      <c r="H115" s="414"/>
      <c r="I115" s="104"/>
      <c r="J115" s="142"/>
      <c r="K115" s="104" t="str">
        <f>IFERROR(CONCATENATE(INDEX('8- Políticas de Administración '!$B$16:$F$53,MATCH('5- Identificación de Riesgos'!J115,'8- Políticas de Administración '!$C$16:$C$54,0),1)," - ",L115),"")</f>
        <v/>
      </c>
      <c r="L115" s="137" t="str">
        <f>IFERROR(VLOOKUP(INDEX('8- Políticas de Administración '!$B$16:$F$63,MATCH('5- Identificación de Riesgos'!J115,'8- Políticas de Administración '!$C$16:$C$64,0),1),'8- Políticas de Administración '!$B$16:$F$64,5,FALSE),"")</f>
        <v/>
      </c>
      <c r="M115" s="408"/>
      <c r="N115" s="417"/>
      <c r="O115" s="399"/>
      <c r="Q115" s="400"/>
      <c r="R115" s="400"/>
      <c r="S115" s="400"/>
      <c r="T115" s="400"/>
      <c r="U115" s="400"/>
      <c r="V115" s="400"/>
    </row>
    <row r="116" spans="1:258">
      <c r="A116" s="421"/>
      <c r="B116" s="405"/>
      <c r="C116" s="405"/>
      <c r="D116" s="120"/>
      <c r="E116" s="408"/>
      <c r="F116" s="408"/>
      <c r="G116" s="424"/>
      <c r="H116" s="414"/>
      <c r="I116" s="104"/>
      <c r="J116" s="142"/>
      <c r="K116" s="104" t="str">
        <f>IFERROR(CONCATENATE(INDEX('8- Políticas de Administración '!$B$16:$F$53,MATCH('5- Identificación de Riesgos'!J116,'8- Políticas de Administración '!$C$16:$C$54,0),1)," - ",L116),"")</f>
        <v/>
      </c>
      <c r="L116" s="137" t="str">
        <f>IFERROR(VLOOKUP(INDEX('8- Políticas de Administración '!$B$16:$F$63,MATCH('5- Identificación de Riesgos'!J116,'8- Políticas de Administración '!$C$16:$C$64,0),1),'8- Políticas de Administración '!$B$16:$F$64,5,FALSE),"")</f>
        <v/>
      </c>
      <c r="M116" s="408"/>
      <c r="N116" s="417"/>
      <c r="O116" s="399"/>
      <c r="Q116" s="400"/>
      <c r="R116" s="400"/>
      <c r="S116" s="400"/>
      <c r="T116" s="400"/>
      <c r="U116" s="400"/>
      <c r="V116" s="400"/>
    </row>
    <row r="117" spans="1:258">
      <c r="A117" s="421"/>
      <c r="B117" s="405"/>
      <c r="C117" s="405"/>
      <c r="D117" s="119"/>
      <c r="E117" s="408"/>
      <c r="F117" s="408"/>
      <c r="G117" s="424"/>
      <c r="H117" s="414"/>
      <c r="I117" s="104"/>
      <c r="J117" s="142"/>
      <c r="K117" s="104" t="str">
        <f>IFERROR(CONCATENATE(INDEX('8- Políticas de Administración '!$B$16:$F$53,MATCH('5- Identificación de Riesgos'!J117,'8- Políticas de Administración '!$C$16:$C$54,0),1)," - ",L117),"")</f>
        <v/>
      </c>
      <c r="L117" s="137" t="str">
        <f>IFERROR(VLOOKUP(INDEX('8- Políticas de Administración '!$B$16:$F$63,MATCH('5- Identificación de Riesgos'!J117,'8- Políticas de Administración '!$C$16:$C$64,0),1),'8- Políticas de Administración '!$B$16:$F$64,5,FALSE),"")</f>
        <v/>
      </c>
      <c r="M117" s="408"/>
      <c r="N117" s="417"/>
      <c r="O117" s="399"/>
      <c r="Q117" s="400"/>
      <c r="R117" s="400"/>
      <c r="S117" s="400"/>
      <c r="T117" s="400"/>
      <c r="U117" s="400"/>
      <c r="V117" s="400"/>
    </row>
    <row r="118" spans="1:258">
      <c r="A118" s="421"/>
      <c r="B118" s="405"/>
      <c r="C118" s="405"/>
      <c r="D118" s="119"/>
      <c r="E118" s="408"/>
      <c r="F118" s="408"/>
      <c r="G118" s="424"/>
      <c r="H118" s="414"/>
      <c r="I118" s="104"/>
      <c r="J118" s="142"/>
      <c r="K118" s="104" t="str">
        <f>IFERROR(CONCATENATE(INDEX('8- Políticas de Administración '!$B$16:$F$53,MATCH('5- Identificación de Riesgos'!J118,'8- Políticas de Administración '!$C$16:$C$54,0),1)," - ",L118),"")</f>
        <v/>
      </c>
      <c r="L118" s="137" t="str">
        <f>IFERROR(VLOOKUP(INDEX('8- Políticas de Administración '!$B$16:$F$63,MATCH('5- Identificación de Riesgos'!J118,'8- Políticas de Administración '!$C$16:$C$64,0),1),'8- Políticas de Administración '!$B$16:$F$64,5,FALSE),"")</f>
        <v/>
      </c>
      <c r="M118" s="408"/>
      <c r="N118" s="417"/>
      <c r="O118" s="399"/>
      <c r="Q118" s="400"/>
      <c r="R118" s="400"/>
      <c r="S118" s="400"/>
      <c r="T118" s="400"/>
      <c r="U118" s="400"/>
      <c r="V118" s="400"/>
    </row>
    <row r="119" spans="1:258">
      <c r="A119" s="422"/>
      <c r="B119" s="406"/>
      <c r="C119" s="406"/>
      <c r="D119" s="121"/>
      <c r="E119" s="409"/>
      <c r="F119" s="409"/>
      <c r="G119" s="425"/>
      <c r="H119" s="415"/>
      <c r="I119" s="104"/>
      <c r="J119" s="142"/>
      <c r="K119" s="105" t="str">
        <f>IFERROR(CONCATENATE(INDEX('8- Políticas de Administración '!$B$16:$F$53,MATCH('5- Identificación de Riesgos'!J119,'8- Políticas de Administración '!$C$16:$C$54,0),1)," - ",L119),"")</f>
        <v/>
      </c>
      <c r="L119" s="139" t="str">
        <f>IFERROR(VLOOKUP(INDEX('8- Políticas de Administración '!$B$16:$F$63,MATCH('5- Identificación de Riesgos'!J119,'8- Políticas de Administración '!$C$16:$C$64,0),1),'8- Políticas de Administración '!$B$16:$F$64,5,FALSE),"")</f>
        <v/>
      </c>
      <c r="M119" s="409"/>
      <c r="N119" s="418"/>
      <c r="O119" s="399"/>
      <c r="Q119" s="400"/>
      <c r="R119" s="400"/>
      <c r="S119" s="400"/>
      <c r="T119" s="400"/>
      <c r="U119" s="400"/>
      <c r="V119" s="400"/>
    </row>
    <row r="120" spans="1:258" s="207" customFormat="1" ht="30" customHeight="1">
      <c r="A120" s="474">
        <v>12</v>
      </c>
      <c r="B120" s="475" t="s">
        <v>318</v>
      </c>
      <c r="C120" s="476" t="s">
        <v>319</v>
      </c>
      <c r="D120" s="112" t="s">
        <v>320</v>
      </c>
      <c r="E120" s="419">
        <v>260</v>
      </c>
      <c r="F120" s="419">
        <v>1</v>
      </c>
      <c r="G120" s="410">
        <f t="shared" ref="G120" si="11">F120/E120</f>
        <v>3.8461538461538464E-3</v>
      </c>
      <c r="H120" s="419" t="s">
        <v>321</v>
      </c>
      <c r="I120" s="104" t="s">
        <v>256</v>
      </c>
      <c r="J120" s="142" t="s">
        <v>322</v>
      </c>
      <c r="K120" s="104" t="str">
        <f>IFERROR(CONCATENATE(INDEX('8- Políticas de Administración '!$B$16:$F$53,MATCH('5- Identificación de Riesgos'!J120,'8- Políticas de Administración '!$C$16:$C$54,0),1)," - ",L120),"")</f>
        <v>Mayor - 5</v>
      </c>
      <c r="L120" s="205">
        <v>5</v>
      </c>
      <c r="M120" s="407" t="str">
        <f>IFERROR(CONCATENATE(INDEX('8- Políticas de Administración '!$B$16:$F$53,MATCH(ROUND(AVERAGE(L120:L129),0),'8- Políticas de Administración '!$F$16:$F$53,0),1)," - ",ROUND(AVERAGE(L120:L129),0)),"")</f>
        <v>Moderado - 3</v>
      </c>
      <c r="N120" s="416" t="str">
        <f>IFERROR(CONCATENATE(VLOOKUP((LEFT(H120,LEN(H120)-4)&amp;LEFT(M120,LEN(M120)-4)),'9- Matriz de Calor '!$D$18:$E$42,2,0)," - ",RIGHT(H120,1)*RIGHT(M120,1)),"")</f>
        <v>Moderado - 3</v>
      </c>
      <c r="O120" s="419">
        <f>RIGHT(H120,1)*RIGHT(M120,1)</f>
        <v>3</v>
      </c>
      <c r="P120" s="206"/>
      <c r="Q120" s="206"/>
      <c r="R120" s="206"/>
      <c r="S120" s="206"/>
      <c r="T120" s="206"/>
      <c r="U120" s="206"/>
      <c r="V120" s="206"/>
      <c r="W120" s="206"/>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c r="IU120" s="206"/>
      <c r="IV120" s="206"/>
      <c r="IW120" s="206"/>
      <c r="IX120" s="206"/>
    </row>
    <row r="121" spans="1:258" s="207" customFormat="1" ht="51" customHeight="1">
      <c r="A121" s="474"/>
      <c r="B121" s="475"/>
      <c r="C121" s="476"/>
      <c r="D121" s="112" t="s">
        <v>323</v>
      </c>
      <c r="E121" s="419"/>
      <c r="F121" s="419"/>
      <c r="G121" s="411"/>
      <c r="H121" s="419"/>
      <c r="I121" s="104"/>
      <c r="J121" s="142"/>
      <c r="K121" s="104" t="str">
        <f>IFERROR(CONCATENATE(INDEX('8- Políticas de Administración '!$B$16:$F$53,MATCH('5- Identificación de Riesgos'!J121,'8- Políticas de Administración '!$C$16:$C$54,0),1)," - ",L121),"")</f>
        <v/>
      </c>
      <c r="L121" s="205">
        <v>1</v>
      </c>
      <c r="M121" s="408"/>
      <c r="N121" s="417"/>
      <c r="O121" s="419"/>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c r="IU121" s="206"/>
      <c r="IV121" s="206"/>
      <c r="IW121" s="206"/>
      <c r="IX121" s="206"/>
    </row>
    <row r="122" spans="1:258" s="207" customFormat="1" ht="12.75" customHeight="1">
      <c r="A122" s="474"/>
      <c r="B122" s="475"/>
      <c r="C122" s="476"/>
      <c r="D122" s="112" t="s">
        <v>324</v>
      </c>
      <c r="E122" s="419"/>
      <c r="F122" s="419"/>
      <c r="G122" s="411"/>
      <c r="H122" s="419"/>
      <c r="I122" s="104"/>
      <c r="J122" s="142"/>
      <c r="K122" s="104" t="str">
        <f>IFERROR(CONCATENATE(INDEX('8- Políticas de Administración '!$B$16:$F$53,MATCH('5- Identificación de Riesgos'!J122,'8- Políticas de Administración '!$C$16:$C$54,0),1)," - ",L122),"")</f>
        <v/>
      </c>
      <c r="L122" s="205" t="s">
        <v>325</v>
      </c>
      <c r="M122" s="408"/>
      <c r="N122" s="417"/>
      <c r="O122" s="419"/>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c r="IU122" s="206"/>
      <c r="IV122" s="206"/>
      <c r="IW122" s="206"/>
      <c r="IX122" s="206"/>
    </row>
    <row r="123" spans="1:258" s="207" customFormat="1" ht="12.75" customHeight="1">
      <c r="A123" s="474"/>
      <c r="B123" s="475"/>
      <c r="C123" s="476"/>
      <c r="D123" s="112"/>
      <c r="E123" s="419"/>
      <c r="F123" s="419"/>
      <c r="G123" s="411"/>
      <c r="H123" s="419"/>
      <c r="I123" s="104"/>
      <c r="J123" s="142"/>
      <c r="K123" s="104" t="str">
        <f>IFERROR(CONCATENATE(INDEX('8- Políticas de Administración '!$B$16:$F$53,MATCH('5- Identificación de Riesgos'!J123,'8- Políticas de Administración '!$C$16:$C$54,0),1)," - ",L123),"")</f>
        <v/>
      </c>
      <c r="L123" s="205" t="s">
        <v>325</v>
      </c>
      <c r="M123" s="408"/>
      <c r="N123" s="417"/>
      <c r="O123" s="419"/>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c r="IU123" s="206"/>
      <c r="IV123" s="206"/>
      <c r="IW123" s="206"/>
      <c r="IX123" s="206"/>
    </row>
    <row r="124" spans="1:258" s="207" customFormat="1" ht="10.5" customHeight="1">
      <c r="A124" s="474"/>
      <c r="B124" s="475"/>
      <c r="C124" s="476"/>
      <c r="D124" s="202"/>
      <c r="E124" s="419"/>
      <c r="F124" s="419"/>
      <c r="G124" s="411"/>
      <c r="H124" s="419"/>
      <c r="I124" s="104"/>
      <c r="J124" s="142"/>
      <c r="K124" s="104" t="str">
        <f>IFERROR(CONCATENATE(INDEX('8- Políticas de Administración '!$B$16:$F$53,MATCH('5- Identificación de Riesgos'!J124,'8- Políticas de Administración '!$C$16:$C$54,0),1)," - ",L124),"")</f>
        <v/>
      </c>
      <c r="L124" s="205" t="s">
        <v>325</v>
      </c>
      <c r="M124" s="408"/>
      <c r="N124" s="417"/>
      <c r="O124" s="419"/>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c r="IU124" s="206"/>
      <c r="IV124" s="206"/>
      <c r="IW124" s="206"/>
      <c r="IX124" s="206"/>
    </row>
    <row r="125" spans="1:258" s="207" customFormat="1" ht="10.5" customHeight="1">
      <c r="A125" s="474"/>
      <c r="B125" s="475"/>
      <c r="C125" s="476"/>
      <c r="D125" s="203"/>
      <c r="E125" s="419"/>
      <c r="F125" s="419"/>
      <c r="G125" s="411"/>
      <c r="H125" s="419"/>
      <c r="I125" s="104"/>
      <c r="J125" s="142"/>
      <c r="K125" s="104" t="str">
        <f>IFERROR(CONCATENATE(INDEX('8- Políticas de Administración '!$B$16:$F$53,MATCH('5- Identificación de Riesgos'!J125,'8- Políticas de Administración '!$C$16:$C$54,0),1)," - ",L125),"")</f>
        <v/>
      </c>
      <c r="L125" s="205" t="s">
        <v>325</v>
      </c>
      <c r="M125" s="408"/>
      <c r="N125" s="417"/>
      <c r="O125" s="419"/>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c r="IU125" s="206"/>
      <c r="IV125" s="206"/>
      <c r="IW125" s="206"/>
      <c r="IX125" s="206"/>
    </row>
    <row r="126" spans="1:258" s="207" customFormat="1" ht="10.5" customHeight="1">
      <c r="A126" s="474"/>
      <c r="B126" s="475"/>
      <c r="C126" s="476"/>
      <c r="D126" s="208"/>
      <c r="E126" s="419"/>
      <c r="F126" s="419"/>
      <c r="G126" s="411"/>
      <c r="H126" s="419"/>
      <c r="I126" s="104"/>
      <c r="J126" s="142"/>
      <c r="K126" s="104" t="str">
        <f>IFERROR(CONCATENATE(INDEX('8- Políticas de Administración '!$B$16:$F$53,MATCH('5- Identificación de Riesgos'!J126,'8- Políticas de Administración '!$C$16:$C$54,0),1)," - ",L126),"")</f>
        <v/>
      </c>
      <c r="L126" s="205" t="s">
        <v>325</v>
      </c>
      <c r="M126" s="408"/>
      <c r="N126" s="417"/>
      <c r="O126" s="419"/>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c r="IU126" s="206"/>
      <c r="IV126" s="206"/>
      <c r="IW126" s="206"/>
      <c r="IX126" s="206"/>
    </row>
    <row r="127" spans="1:258" s="207" customFormat="1" ht="10.5" customHeight="1">
      <c r="A127" s="474"/>
      <c r="B127" s="475"/>
      <c r="C127" s="476"/>
      <c r="D127" s="202"/>
      <c r="E127" s="419"/>
      <c r="F127" s="419"/>
      <c r="G127" s="411"/>
      <c r="H127" s="419"/>
      <c r="I127" s="104"/>
      <c r="J127" s="142"/>
      <c r="K127" s="104" t="str">
        <f>IFERROR(CONCATENATE(INDEX('8- Políticas de Administración '!$B$16:$F$53,MATCH('5- Identificación de Riesgos'!J127,'8- Políticas de Administración '!$C$16:$C$54,0),1)," - ",L127),"")</f>
        <v/>
      </c>
      <c r="L127" s="205" t="s">
        <v>325</v>
      </c>
      <c r="M127" s="408"/>
      <c r="N127" s="417"/>
      <c r="O127" s="419"/>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c r="IU127" s="206"/>
      <c r="IV127" s="206"/>
      <c r="IW127" s="206"/>
      <c r="IX127" s="206"/>
    </row>
    <row r="128" spans="1:258" s="207" customFormat="1" ht="10.5" customHeight="1">
      <c r="A128" s="474"/>
      <c r="B128" s="475"/>
      <c r="C128" s="476"/>
      <c r="D128" s="202"/>
      <c r="E128" s="419"/>
      <c r="F128" s="419"/>
      <c r="G128" s="411"/>
      <c r="H128" s="419"/>
      <c r="I128" s="104"/>
      <c r="J128" s="142"/>
      <c r="K128" s="104" t="str">
        <f>IFERROR(CONCATENATE(INDEX('8- Políticas de Administración '!$B$16:$F$53,MATCH('5- Identificación de Riesgos'!J128,'8- Políticas de Administración '!$C$16:$C$54,0),1)," - ",L128),"")</f>
        <v/>
      </c>
      <c r="L128" s="205" t="s">
        <v>325</v>
      </c>
      <c r="M128" s="408"/>
      <c r="N128" s="417"/>
      <c r="O128" s="419"/>
      <c r="P128" s="206"/>
      <c r="Q128" s="206"/>
      <c r="R128" s="206"/>
      <c r="S128" s="206"/>
      <c r="T128" s="206"/>
      <c r="U128" s="206"/>
      <c r="V128" s="206"/>
      <c r="W128" s="206"/>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c r="IU128" s="206"/>
      <c r="IV128" s="206"/>
      <c r="IW128" s="206"/>
      <c r="IX128" s="206"/>
    </row>
    <row r="129" spans="1:258" s="207" customFormat="1" ht="10.5" customHeight="1">
      <c r="A129" s="474"/>
      <c r="B129" s="475"/>
      <c r="C129" s="476"/>
      <c r="D129" s="202"/>
      <c r="E129" s="419"/>
      <c r="F129" s="419"/>
      <c r="G129" s="412"/>
      <c r="H129" s="419"/>
      <c r="I129" s="104"/>
      <c r="J129" s="142"/>
      <c r="K129" s="204" t="s">
        <v>325</v>
      </c>
      <c r="L129" s="205" t="s">
        <v>325</v>
      </c>
      <c r="M129" s="409"/>
      <c r="N129" s="418"/>
      <c r="O129" s="419"/>
      <c r="P129" s="206"/>
      <c r="Q129" s="206"/>
      <c r="R129" s="206"/>
      <c r="S129" s="206"/>
      <c r="T129" s="206"/>
      <c r="U129" s="206"/>
      <c r="V129" s="206"/>
      <c r="W129" s="206"/>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c r="IU129" s="206"/>
      <c r="IV129" s="206"/>
      <c r="IW129" s="206"/>
      <c r="IX129" s="206"/>
    </row>
    <row r="130" spans="1:258" ht="75" customHeight="1">
      <c r="A130" s="401">
        <v>13</v>
      </c>
      <c r="B130" s="404" t="s">
        <v>326</v>
      </c>
      <c r="C130" s="404" t="s">
        <v>327</v>
      </c>
      <c r="D130" s="118" t="s">
        <v>328</v>
      </c>
      <c r="E130" s="407">
        <v>260</v>
      </c>
      <c r="F130" s="407">
        <v>1</v>
      </c>
      <c r="G130" s="410">
        <f t="shared" ref="G130" si="12">F130/E130</f>
        <v>3.8461538461538464E-3</v>
      </c>
      <c r="H130" s="419" t="s">
        <v>329</v>
      </c>
      <c r="I130" s="104" t="s">
        <v>256</v>
      </c>
      <c r="J130" s="142" t="s">
        <v>322</v>
      </c>
      <c r="K130" s="103" t="str">
        <f>IFERROR(CONCATENATE(INDEX('8- Políticas de Administración '!$B$16:$F$53,MATCH('5- Identificación de Riesgos'!J130,'8- Políticas de Administración '!$C$16:$C$54,0),1)," - ",L130),"")</f>
        <v>Mayor - 4</v>
      </c>
      <c r="L130" s="138">
        <f>IFERROR(VLOOKUP(INDEX('8- Políticas de Administración '!$B$16:$F$63,MATCH('5- Identificación de Riesgos'!J130,'8- Políticas de Administración '!$C$16:$C$64,0),1),'8- Políticas de Administración '!$B$16:$F$64,5,FALSE),"")</f>
        <v>4</v>
      </c>
      <c r="M130" s="407" t="str">
        <f>IFERROR(CONCATENATE(INDEX('8- Políticas de Administración '!$B$16:$F$53,MATCH(ROUND(AVERAGE(L130:L139),0),'8- Políticas de Administración '!$F$16:$F$53,0),1)," - ",ROUND(AVERAGE(L130:L139),0)),"")</f>
        <v>Mayor - 4</v>
      </c>
      <c r="N130" s="416" t="str">
        <f>IFERROR(CONCATENATE(VLOOKUP((LEFT(H130,LEN(H130)-4)&amp;LEFT(M130,LEN(M130)-4)),'9- Matriz de Calor '!$D$18:$E$42,2,0)," - ",RIGHT(H130,1)*RIGHT(M130,1)),"")</f>
        <v>Alto  - 8</v>
      </c>
      <c r="O130" s="398">
        <f>RIGHT(H130,1)*RIGHT(M130,1)</f>
        <v>8</v>
      </c>
      <c r="Q130" s="400" t="s">
        <v>292</v>
      </c>
      <c r="R130" s="400"/>
      <c r="S130" s="400"/>
      <c r="T130" s="400"/>
      <c r="U130" s="400"/>
      <c r="V130" s="400"/>
    </row>
    <row r="131" spans="1:258" ht="39" customHeight="1">
      <c r="A131" s="402"/>
      <c r="B131" s="405"/>
      <c r="C131" s="405"/>
      <c r="D131" s="114" t="s">
        <v>330</v>
      </c>
      <c r="E131" s="408"/>
      <c r="F131" s="408"/>
      <c r="G131" s="411"/>
      <c r="H131" s="419"/>
      <c r="I131" s="104"/>
      <c r="J131" s="142"/>
      <c r="K131" s="104" t="str">
        <f>IFERROR(CONCATENATE(INDEX('8- Políticas de Administración '!$B$16:$F$53,MATCH('5- Identificación de Riesgos'!J131,'8- Políticas de Administración '!$C$16:$C$54,0),1)," - ",L131),"")</f>
        <v/>
      </c>
      <c r="L131" s="137" t="str">
        <f>IFERROR(VLOOKUP(INDEX('8- Políticas de Administración '!$B$16:$F$63,MATCH('5- Identificación de Riesgos'!J131,'8- Políticas de Administración '!$C$16:$C$64,0),1),'8- Políticas de Administración '!$B$16:$F$64,5,FALSE),"")</f>
        <v/>
      </c>
      <c r="M131" s="408"/>
      <c r="N131" s="417"/>
      <c r="O131" s="399"/>
      <c r="Q131" s="400"/>
      <c r="R131" s="400"/>
      <c r="S131" s="400"/>
      <c r="T131" s="400"/>
      <c r="U131" s="400"/>
      <c r="V131" s="400"/>
    </row>
    <row r="132" spans="1:258" ht="42.75" customHeight="1">
      <c r="A132" s="402"/>
      <c r="B132" s="405"/>
      <c r="C132" s="405"/>
      <c r="D132" s="114" t="s">
        <v>331</v>
      </c>
      <c r="E132" s="408"/>
      <c r="F132" s="408"/>
      <c r="G132" s="411"/>
      <c r="H132" s="419"/>
      <c r="I132" s="104"/>
      <c r="J132" s="142"/>
      <c r="K132" s="104" t="str">
        <f>IFERROR(CONCATENATE(INDEX('8- Políticas de Administración '!$B$16:$F$53,MATCH('5- Identificación de Riesgos'!J132,'8- Políticas de Administración '!$C$16:$C$54,0),1)," - ",L132),"")</f>
        <v/>
      </c>
      <c r="L132" s="137" t="str">
        <f>IFERROR(VLOOKUP(INDEX('8- Políticas de Administración '!$B$16:$F$63,MATCH('5- Identificación de Riesgos'!J132,'8- Políticas de Administración '!$C$16:$C$64,0),1),'8- Políticas de Administración '!$B$16:$F$64,5,FALSE),"")</f>
        <v/>
      </c>
      <c r="M132" s="408"/>
      <c r="N132" s="417"/>
      <c r="O132" s="399"/>
      <c r="Q132" s="400"/>
      <c r="R132" s="400"/>
      <c r="S132" s="400"/>
      <c r="T132" s="400"/>
      <c r="U132" s="400"/>
      <c r="V132" s="400"/>
    </row>
    <row r="133" spans="1:258" ht="51" customHeight="1">
      <c r="A133" s="402"/>
      <c r="B133" s="405"/>
      <c r="C133" s="405"/>
      <c r="D133" s="114" t="s">
        <v>332</v>
      </c>
      <c r="E133" s="408"/>
      <c r="F133" s="408"/>
      <c r="G133" s="411"/>
      <c r="H133" s="419"/>
      <c r="I133" s="104"/>
      <c r="J133" s="142"/>
      <c r="K133" s="104" t="str">
        <f>IFERROR(CONCATENATE(INDEX('8- Políticas de Administración '!$B$16:$F$53,MATCH('5- Identificación de Riesgos'!J133,'8- Políticas de Administración '!$C$16:$C$54,0),1)," - ",L133),"")</f>
        <v/>
      </c>
      <c r="L133" s="137" t="str">
        <f>IFERROR(VLOOKUP(INDEX('8- Políticas de Administración '!$B$16:$F$63,MATCH('5- Identificación de Riesgos'!J133,'8- Políticas de Administración '!$C$16:$C$64,0),1),'8- Políticas de Administración '!$B$16:$F$64,5,FALSE),"")</f>
        <v/>
      </c>
      <c r="M133" s="408"/>
      <c r="N133" s="417"/>
      <c r="O133" s="399"/>
      <c r="Q133" s="400"/>
      <c r="R133" s="400"/>
      <c r="S133" s="400"/>
      <c r="T133" s="400"/>
      <c r="U133" s="400"/>
      <c r="V133" s="400"/>
    </row>
    <row r="134" spans="1:258" ht="44.25" customHeight="1">
      <c r="A134" s="402"/>
      <c r="B134" s="405"/>
      <c r="C134" s="405"/>
      <c r="D134" s="114" t="s">
        <v>333</v>
      </c>
      <c r="E134" s="408"/>
      <c r="F134" s="408"/>
      <c r="G134" s="411"/>
      <c r="H134" s="419"/>
      <c r="I134" s="104"/>
      <c r="J134" s="142"/>
      <c r="K134" s="104" t="str">
        <f>IFERROR(CONCATENATE(INDEX('8- Políticas de Administración '!$B$16:$F$53,MATCH('5- Identificación de Riesgos'!J134,'8- Políticas de Administración '!$C$16:$C$54,0),1)," - ",L134),"")</f>
        <v/>
      </c>
      <c r="L134" s="137" t="str">
        <f>IFERROR(VLOOKUP(INDEX('8- Políticas de Administración '!$B$16:$F$63,MATCH('5- Identificación de Riesgos'!J134,'8- Políticas de Administración '!$C$16:$C$64,0),1),'8- Políticas de Administración '!$B$16:$F$64,5,FALSE),"")</f>
        <v/>
      </c>
      <c r="M134" s="408"/>
      <c r="N134" s="417"/>
      <c r="O134" s="399"/>
      <c r="Q134" s="400"/>
      <c r="R134" s="400"/>
      <c r="S134" s="400"/>
      <c r="T134" s="400"/>
      <c r="U134" s="400"/>
      <c r="V134" s="400"/>
    </row>
    <row r="135" spans="1:258" ht="45" customHeight="1">
      <c r="A135" s="402"/>
      <c r="B135" s="405"/>
      <c r="C135" s="405"/>
      <c r="D135" s="114"/>
      <c r="E135" s="408"/>
      <c r="F135" s="408"/>
      <c r="G135" s="411"/>
      <c r="H135" s="419"/>
      <c r="I135" s="104"/>
      <c r="J135" s="142"/>
      <c r="K135" s="104" t="str">
        <f>IFERROR(CONCATENATE(INDEX('8- Políticas de Administración '!$B$16:$F$53,MATCH('5- Identificación de Riesgos'!J135,'8- Políticas de Administración '!$C$16:$C$54,0),1)," - ",L135),"")</f>
        <v/>
      </c>
      <c r="L135" s="137" t="str">
        <f>IFERROR(VLOOKUP(INDEX('8- Políticas de Administración '!$B$16:$F$63,MATCH('5- Identificación de Riesgos'!J135,'8- Políticas de Administración '!$C$16:$C$64,0),1),'8- Políticas de Administración '!$B$16:$F$64,5,FALSE),"")</f>
        <v/>
      </c>
      <c r="M135" s="408"/>
      <c r="N135" s="417"/>
      <c r="O135" s="399"/>
      <c r="Q135" s="400"/>
      <c r="R135" s="400"/>
      <c r="S135" s="400"/>
      <c r="T135" s="400"/>
      <c r="U135" s="400"/>
      <c r="V135" s="400"/>
    </row>
    <row r="136" spans="1:258">
      <c r="A136" s="402"/>
      <c r="B136" s="405"/>
      <c r="C136" s="405"/>
      <c r="D136" s="120"/>
      <c r="E136" s="408"/>
      <c r="F136" s="408"/>
      <c r="G136" s="411"/>
      <c r="H136" s="419"/>
      <c r="I136" s="104"/>
      <c r="J136" s="142"/>
      <c r="K136" s="104" t="str">
        <f>IFERROR(CONCATENATE(INDEX('8- Políticas de Administración '!$B$16:$F$53,MATCH('5- Identificación de Riesgos'!J136,'8- Políticas de Administración '!$C$16:$C$54,0),1)," - ",L136),"")</f>
        <v/>
      </c>
      <c r="L136" s="137" t="str">
        <f>IFERROR(VLOOKUP(INDEX('8- Políticas de Administración '!$B$16:$F$63,MATCH('5- Identificación de Riesgos'!J136,'8- Políticas de Administración '!$C$16:$C$64,0),1),'8- Políticas de Administración '!$B$16:$F$64,5,FALSE),"")</f>
        <v/>
      </c>
      <c r="M136" s="408"/>
      <c r="N136" s="417"/>
      <c r="O136" s="399"/>
      <c r="Q136" s="400"/>
      <c r="R136" s="400"/>
      <c r="S136" s="400"/>
      <c r="T136" s="400"/>
      <c r="U136" s="400"/>
      <c r="V136" s="400"/>
    </row>
    <row r="137" spans="1:258">
      <c r="A137" s="402"/>
      <c r="B137" s="405"/>
      <c r="C137" s="405"/>
      <c r="D137" s="119"/>
      <c r="E137" s="408"/>
      <c r="F137" s="408"/>
      <c r="G137" s="411"/>
      <c r="H137" s="419"/>
      <c r="I137" s="104"/>
      <c r="J137" s="142"/>
      <c r="K137" s="104" t="str">
        <f>IFERROR(CONCATENATE(INDEX('8- Políticas de Administración '!$B$16:$F$53,MATCH('5- Identificación de Riesgos'!J137,'8- Políticas de Administración '!$C$16:$C$54,0),1)," - ",L137),"")</f>
        <v/>
      </c>
      <c r="L137" s="137" t="str">
        <f>IFERROR(VLOOKUP(INDEX('8- Políticas de Administración '!$B$16:$F$63,MATCH('5- Identificación de Riesgos'!J137,'8- Políticas de Administración '!$C$16:$C$64,0),1),'8- Políticas de Administración '!$B$16:$F$64,5,FALSE),"")</f>
        <v/>
      </c>
      <c r="M137" s="408"/>
      <c r="N137" s="417"/>
      <c r="O137" s="399"/>
      <c r="Q137" s="400"/>
      <c r="R137" s="400"/>
      <c r="S137" s="400"/>
      <c r="T137" s="400"/>
      <c r="U137" s="400"/>
      <c r="V137" s="400"/>
    </row>
    <row r="138" spans="1:258">
      <c r="A138" s="402"/>
      <c r="B138" s="405"/>
      <c r="C138" s="405"/>
      <c r="D138" s="119"/>
      <c r="E138" s="408"/>
      <c r="F138" s="408"/>
      <c r="G138" s="411"/>
      <c r="H138" s="419"/>
      <c r="I138" s="104"/>
      <c r="J138" s="142"/>
      <c r="K138" s="104" t="str">
        <f>IFERROR(CONCATENATE(INDEX('8- Políticas de Administración '!$B$16:$F$53,MATCH('5- Identificación de Riesgos'!J138,'8- Políticas de Administración '!$C$16:$C$54,0),1)," - ",L138),"")</f>
        <v/>
      </c>
      <c r="L138" s="137" t="str">
        <f>IFERROR(VLOOKUP(INDEX('8- Políticas de Administración '!$B$16:$F$63,MATCH('5- Identificación de Riesgos'!J138,'8- Políticas de Administración '!$C$16:$C$64,0),1),'8- Políticas de Administración '!$B$16:$F$64,5,FALSE),"")</f>
        <v/>
      </c>
      <c r="M138" s="408"/>
      <c r="N138" s="417"/>
      <c r="O138" s="399"/>
      <c r="Q138" s="400"/>
      <c r="R138" s="400"/>
      <c r="S138" s="400"/>
      <c r="T138" s="400"/>
      <c r="U138" s="400"/>
      <c r="V138" s="400"/>
    </row>
    <row r="139" spans="1:258" ht="15.75" customHeight="1">
      <c r="A139" s="403"/>
      <c r="B139" s="406"/>
      <c r="C139" s="406"/>
      <c r="D139" s="121"/>
      <c r="E139" s="409"/>
      <c r="F139" s="409"/>
      <c r="G139" s="412"/>
      <c r="H139" s="419"/>
      <c r="I139" s="104"/>
      <c r="J139" s="142"/>
      <c r="K139" s="104" t="str">
        <f>IFERROR(CONCATENATE(INDEX('8- Políticas de Administración '!$B$16:$F$53,MATCH('5- Identificación de Riesgos'!J139,'8- Políticas de Administración '!$C$16:$C$54,0),1)," - ",L139),"")</f>
        <v/>
      </c>
      <c r="L139" s="137" t="str">
        <f>IFERROR(VLOOKUP(INDEX('8- Políticas de Administración '!$B$16:$F$63,MATCH('5- Identificación de Riesgos'!J139,'8- Políticas de Administración '!$C$16:$C$64,0),1),'8- Políticas de Administración '!$B$16:$F$64,5,FALSE),"")</f>
        <v/>
      </c>
      <c r="M139" s="409"/>
      <c r="N139" s="418"/>
      <c r="O139" s="399"/>
      <c r="Q139" s="400"/>
      <c r="R139" s="400"/>
      <c r="S139" s="400"/>
      <c r="T139" s="400"/>
      <c r="U139" s="400"/>
      <c r="V139" s="400"/>
    </row>
    <row r="140" spans="1:258" ht="75" customHeight="1">
      <c r="A140" s="401">
        <v>14</v>
      </c>
      <c r="B140" s="404" t="s">
        <v>334</v>
      </c>
      <c r="C140" s="404" t="s">
        <v>335</v>
      </c>
      <c r="D140" s="118" t="s">
        <v>328</v>
      </c>
      <c r="E140" s="407">
        <v>260</v>
      </c>
      <c r="F140" s="407">
        <v>1</v>
      </c>
      <c r="G140" s="410">
        <f t="shared" ref="G140" si="13">F140/E140</f>
        <v>3.8461538461538464E-3</v>
      </c>
      <c r="H140" s="413"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256</v>
      </c>
      <c r="J140" s="142" t="s">
        <v>322</v>
      </c>
      <c r="K140" s="104" t="str">
        <f>IFERROR(CONCATENATE(INDEX('8- Políticas de Administración '!$B$16:$F$53,MATCH('5- Identificación de Riesgos'!J140,'8- Políticas de Administración '!$C$16:$C$54,0),1)," - ",L140),"")</f>
        <v>Mayor - 4</v>
      </c>
      <c r="L140" s="137">
        <f>IFERROR(VLOOKUP(INDEX('8- Políticas de Administración '!$B$16:$F$63,MATCH('5- Identificación de Riesgos'!J140,'8- Políticas de Administración '!$C$16:$C$64,0),1),'8- Políticas de Administración '!$B$16:$F$64,5,FALSE),"")</f>
        <v>4</v>
      </c>
      <c r="M140" s="407" t="str">
        <f>IFERROR(CONCATENATE(INDEX('8- Políticas de Administración '!$B$16:$F$53,MATCH(ROUND(AVERAGE(L140:L149),0),'8- Políticas de Administración '!$F$16:$F$53,0),1)," - ",ROUND(AVERAGE(L140:L149),0)),"")</f>
        <v>Moderado - 3</v>
      </c>
      <c r="N140" s="416" t="str">
        <f>IFERROR(CONCATENATE(VLOOKUP((LEFT(H140,LEN(H140)-4)&amp;LEFT(M140,LEN(M140)-4)),'9- Matriz de Calor '!$D$18:$E$42,2,0)," - ",RIGHT(H140,1)*RIGHT(M140,1)),"")</f>
        <v>Moderado - 3</v>
      </c>
      <c r="O140" s="398">
        <f>RIGHT(H140,1)*RIGHT(M140,1)</f>
        <v>3</v>
      </c>
      <c r="Q140" s="400" t="s">
        <v>292</v>
      </c>
      <c r="R140" s="400"/>
      <c r="S140" s="400"/>
      <c r="T140" s="400"/>
      <c r="U140" s="400"/>
      <c r="V140" s="400"/>
    </row>
    <row r="141" spans="1:258" ht="39" customHeight="1">
      <c r="A141" s="402"/>
      <c r="B141" s="405"/>
      <c r="C141" s="405"/>
      <c r="D141" s="114" t="s">
        <v>330</v>
      </c>
      <c r="E141" s="408"/>
      <c r="F141" s="408"/>
      <c r="G141" s="411"/>
      <c r="H141" s="414"/>
      <c r="I141" s="104" t="s">
        <v>244</v>
      </c>
      <c r="J141" s="142" t="s">
        <v>245</v>
      </c>
      <c r="K141" s="104" t="str">
        <f>IFERROR(CONCATENATE(INDEX('8- Políticas de Administración '!$B$16:$F$53,MATCH('5- Identificación de Riesgos'!J141,'8- Políticas de Administración '!$C$16:$C$54,0),1)," - ",L141),"")</f>
        <v>Leve - 1</v>
      </c>
      <c r="L141" s="137">
        <f>IFERROR(VLOOKUP(INDEX('8- Políticas de Administración '!$B$16:$F$63,MATCH('5- Identificación de Riesgos'!J141,'8- Políticas de Administración '!$C$16:$C$64,0),1),'8- Políticas de Administración '!$B$16:$F$64,5,FALSE),"")</f>
        <v>1</v>
      </c>
      <c r="M141" s="408"/>
      <c r="N141" s="417"/>
      <c r="O141" s="399"/>
      <c r="Q141" s="400"/>
      <c r="R141" s="400"/>
      <c r="S141" s="400"/>
      <c r="T141" s="400"/>
      <c r="U141" s="400"/>
      <c r="V141" s="400"/>
    </row>
    <row r="142" spans="1:258" ht="42.75" customHeight="1">
      <c r="A142" s="402"/>
      <c r="B142" s="405"/>
      <c r="C142" s="405"/>
      <c r="D142" s="114" t="s">
        <v>331</v>
      </c>
      <c r="E142" s="408"/>
      <c r="F142" s="408"/>
      <c r="G142" s="411"/>
      <c r="H142" s="414"/>
      <c r="I142" s="104"/>
      <c r="J142" s="142"/>
      <c r="K142" s="104" t="str">
        <f>IFERROR(CONCATENATE(INDEX('8- Políticas de Administración '!$B$16:$F$53,MATCH('5- Identificación de Riesgos'!J142,'8- Políticas de Administración '!$C$16:$C$54,0),1)," - ",L142),"")</f>
        <v/>
      </c>
      <c r="L142" s="137" t="str">
        <f>IFERROR(VLOOKUP(INDEX('8- Políticas de Administración '!$B$16:$F$63,MATCH('5- Identificación de Riesgos'!J142,'8- Políticas de Administración '!$C$16:$C$64,0),1),'8- Políticas de Administración '!$B$16:$F$64,5,FALSE),"")</f>
        <v/>
      </c>
      <c r="M142" s="408"/>
      <c r="N142" s="417"/>
      <c r="O142" s="399"/>
      <c r="Q142" s="400"/>
      <c r="R142" s="400"/>
      <c r="S142" s="400"/>
      <c r="T142" s="400"/>
      <c r="U142" s="400"/>
      <c r="V142" s="400"/>
    </row>
    <row r="143" spans="1:258" ht="51" customHeight="1">
      <c r="A143" s="402"/>
      <c r="B143" s="405"/>
      <c r="C143" s="405"/>
      <c r="D143" s="114" t="s">
        <v>336</v>
      </c>
      <c r="E143" s="408"/>
      <c r="F143" s="408"/>
      <c r="G143" s="411"/>
      <c r="H143" s="414"/>
      <c r="I143" s="104"/>
      <c r="J143" s="142"/>
      <c r="K143" s="104" t="str">
        <f>IFERROR(CONCATENATE(INDEX('8- Políticas de Administración '!$B$16:$F$53,MATCH('5- Identificación de Riesgos'!J143,'8- Políticas de Administración '!$C$16:$C$54,0),1)," - ",L143),"")</f>
        <v/>
      </c>
      <c r="L143" s="137" t="str">
        <f>IFERROR(VLOOKUP(INDEX('8- Políticas de Administración '!$B$16:$F$63,MATCH('5- Identificación de Riesgos'!J143,'8- Políticas de Administración '!$C$16:$C$64,0),1),'8- Políticas de Administración '!$B$16:$F$64,5,FALSE),"")</f>
        <v/>
      </c>
      <c r="M143" s="408"/>
      <c r="N143" s="417"/>
      <c r="O143" s="399"/>
      <c r="Q143" s="400"/>
      <c r="R143" s="400"/>
      <c r="S143" s="400"/>
      <c r="T143" s="400"/>
      <c r="U143" s="400"/>
      <c r="V143" s="400"/>
    </row>
    <row r="144" spans="1:258" ht="66" customHeight="1">
      <c r="A144" s="402"/>
      <c r="B144" s="405"/>
      <c r="C144" s="405"/>
      <c r="D144" s="114" t="s">
        <v>337</v>
      </c>
      <c r="E144" s="408"/>
      <c r="F144" s="408"/>
      <c r="G144" s="411"/>
      <c r="H144" s="414"/>
      <c r="I144" s="104"/>
      <c r="J144" s="142"/>
      <c r="K144" s="104" t="str">
        <f>IFERROR(CONCATENATE(INDEX('8- Políticas de Administración '!$B$16:$F$53,MATCH('5- Identificación de Riesgos'!J144,'8- Políticas de Administración '!$C$16:$C$54,0),1)," - ",L144),"")</f>
        <v/>
      </c>
      <c r="L144" s="137" t="str">
        <f>IFERROR(VLOOKUP(INDEX('8- Políticas de Administración '!$B$16:$F$63,MATCH('5- Identificación de Riesgos'!J144,'8- Políticas de Administración '!$C$16:$C$64,0),1),'8- Políticas de Administración '!$B$16:$F$64,5,FALSE),"")</f>
        <v/>
      </c>
      <c r="M144" s="408"/>
      <c r="N144" s="417"/>
      <c r="O144" s="399"/>
      <c r="Q144" s="400"/>
      <c r="R144" s="400"/>
      <c r="S144" s="400"/>
      <c r="T144" s="400"/>
      <c r="U144" s="400"/>
      <c r="V144" s="400"/>
    </row>
    <row r="145" spans="1:22" ht="45" customHeight="1">
      <c r="A145" s="402"/>
      <c r="B145" s="405"/>
      <c r="C145" s="405"/>
      <c r="D145" s="114" t="s">
        <v>338</v>
      </c>
      <c r="E145" s="408"/>
      <c r="F145" s="408"/>
      <c r="G145" s="411"/>
      <c r="H145" s="414"/>
      <c r="I145" s="104"/>
      <c r="J145" s="142"/>
      <c r="K145" s="104" t="str">
        <f>IFERROR(CONCATENATE(INDEX('8- Políticas de Administración '!$B$16:$F$53,MATCH('5- Identificación de Riesgos'!J145,'8- Políticas de Administración '!$C$16:$C$54,0),1)," - ",L145),"")</f>
        <v/>
      </c>
      <c r="L145" s="137" t="str">
        <f>IFERROR(VLOOKUP(INDEX('8- Políticas de Administración '!$B$16:$F$63,MATCH('5- Identificación de Riesgos'!J145,'8- Políticas de Administración '!$C$16:$C$64,0),1),'8- Políticas de Administración '!$B$16:$F$64,5,FALSE),"")</f>
        <v/>
      </c>
      <c r="M145" s="408"/>
      <c r="N145" s="417"/>
      <c r="O145" s="399"/>
      <c r="Q145" s="400"/>
      <c r="R145" s="400"/>
      <c r="S145" s="400"/>
      <c r="T145" s="400"/>
      <c r="U145" s="400"/>
      <c r="V145" s="400"/>
    </row>
    <row r="146" spans="1:22" ht="45" customHeight="1">
      <c r="A146" s="402"/>
      <c r="B146" s="405"/>
      <c r="C146" s="405"/>
      <c r="D146" s="114" t="s">
        <v>339</v>
      </c>
      <c r="E146" s="408"/>
      <c r="F146" s="408"/>
      <c r="G146" s="411"/>
      <c r="H146" s="414"/>
      <c r="I146" s="104"/>
      <c r="J146" s="142"/>
      <c r="K146" s="104" t="str">
        <f>IFERROR(CONCATENATE(INDEX('8- Políticas de Administración '!$B$16:$F$53,MATCH('5- Identificación de Riesgos'!J146,'8- Políticas de Administración '!$C$16:$C$54,0),1)," - ",L146),"")</f>
        <v/>
      </c>
      <c r="L146" s="137" t="str">
        <f>IFERROR(VLOOKUP(INDEX('8- Políticas de Administración '!$B$16:$F$63,MATCH('5- Identificación de Riesgos'!J146,'8- Políticas de Administración '!$C$16:$C$64,0),1),'8- Políticas de Administración '!$B$16:$F$64,5,FALSE),"")</f>
        <v/>
      </c>
      <c r="M146" s="408"/>
      <c r="N146" s="417"/>
      <c r="O146" s="399"/>
      <c r="Q146" s="400"/>
      <c r="R146" s="400"/>
      <c r="S146" s="400"/>
      <c r="T146" s="400"/>
      <c r="U146" s="400"/>
      <c r="V146" s="400"/>
    </row>
    <row r="147" spans="1:22">
      <c r="A147" s="402"/>
      <c r="B147" s="405"/>
      <c r="C147" s="405"/>
      <c r="D147" s="114" t="s">
        <v>340</v>
      </c>
      <c r="E147" s="408"/>
      <c r="F147" s="408"/>
      <c r="G147" s="411"/>
      <c r="H147" s="414"/>
      <c r="I147" s="104"/>
      <c r="J147" s="142"/>
      <c r="K147" s="104" t="str">
        <f>IFERROR(CONCATENATE(INDEX('8- Políticas de Administración '!$B$16:$F$53,MATCH('5- Identificación de Riesgos'!J147,'8- Políticas de Administración '!$C$16:$C$54,0),1)," - ",L147),"")</f>
        <v/>
      </c>
      <c r="L147" s="137" t="str">
        <f>IFERROR(VLOOKUP(INDEX('8- Políticas de Administración '!$B$16:$F$63,MATCH('5- Identificación de Riesgos'!J147,'8- Políticas de Administración '!$C$16:$C$64,0),1),'8- Políticas de Administración '!$B$16:$F$64,5,FALSE),"")</f>
        <v/>
      </c>
      <c r="M147" s="408"/>
      <c r="N147" s="417"/>
      <c r="O147" s="399"/>
      <c r="Q147" s="400"/>
      <c r="R147" s="400"/>
      <c r="S147" s="400"/>
      <c r="T147" s="400"/>
      <c r="U147" s="400"/>
      <c r="V147" s="400"/>
    </row>
    <row r="148" spans="1:22">
      <c r="A148" s="402"/>
      <c r="B148" s="405"/>
      <c r="C148" s="405"/>
      <c r="D148" s="119"/>
      <c r="E148" s="408"/>
      <c r="F148" s="408"/>
      <c r="G148" s="411"/>
      <c r="H148" s="414"/>
      <c r="I148" s="104"/>
      <c r="J148" s="142"/>
      <c r="K148" s="104" t="str">
        <f>IFERROR(CONCATENATE(INDEX('8- Políticas de Administración '!$B$16:$F$53,MATCH('5- Identificación de Riesgos'!J148,'8- Políticas de Administración '!$C$16:$C$54,0),1)," - ",L148),"")</f>
        <v/>
      </c>
      <c r="L148" s="137" t="str">
        <f>IFERROR(VLOOKUP(INDEX('8- Políticas de Administración '!$B$16:$F$63,MATCH('5- Identificación de Riesgos'!J148,'8- Políticas de Administración '!$C$16:$C$64,0),1),'8- Políticas de Administración '!$B$16:$F$64,5,FALSE),"")</f>
        <v/>
      </c>
      <c r="M148" s="408"/>
      <c r="N148" s="417"/>
      <c r="O148" s="399"/>
      <c r="Q148" s="400"/>
      <c r="R148" s="400"/>
      <c r="S148" s="400"/>
      <c r="T148" s="400"/>
      <c r="U148" s="400"/>
      <c r="V148" s="400"/>
    </row>
    <row r="149" spans="1:22" ht="15.75" customHeight="1">
      <c r="A149" s="403"/>
      <c r="B149" s="406"/>
      <c r="C149" s="406"/>
      <c r="D149" s="121"/>
      <c r="E149" s="409"/>
      <c r="F149" s="409"/>
      <c r="G149" s="412"/>
      <c r="H149" s="415"/>
      <c r="I149" s="104"/>
      <c r="J149" s="142"/>
      <c r="K149" s="104" t="str">
        <f>IFERROR(CONCATENATE(INDEX('8- Políticas de Administración '!$B$16:$F$53,MATCH('5- Identificación de Riesgos'!J149,'8- Políticas de Administración '!$C$16:$C$54,0),1)," - ",L149),"")</f>
        <v/>
      </c>
      <c r="L149" s="137" t="str">
        <f>IFERROR(VLOOKUP(INDEX('8- Políticas de Administración '!$B$16:$F$63,MATCH('5- Identificación de Riesgos'!J149,'8- Políticas de Administración '!$C$16:$C$64,0),1),'8- Políticas de Administración '!$B$16:$F$64,5,FALSE),"")</f>
        <v/>
      </c>
      <c r="M149" s="409"/>
      <c r="N149" s="418"/>
      <c r="O149" s="399"/>
      <c r="Q149" s="400"/>
      <c r="R149" s="400"/>
      <c r="S149" s="400"/>
      <c r="T149" s="400"/>
      <c r="U149" s="400"/>
      <c r="V149" s="400"/>
    </row>
    <row r="150" spans="1:22" ht="75" customHeight="1">
      <c r="A150" s="401">
        <v>15</v>
      </c>
      <c r="B150" s="404" t="s">
        <v>341</v>
      </c>
      <c r="C150" s="404" t="s">
        <v>342</v>
      </c>
      <c r="D150" s="118" t="s">
        <v>328</v>
      </c>
      <c r="E150" s="407">
        <v>260</v>
      </c>
      <c r="F150" s="407">
        <v>1</v>
      </c>
      <c r="G150" s="410">
        <f t="shared" ref="G150" si="14">F150/E150</f>
        <v>3.8461538461538464E-3</v>
      </c>
      <c r="H150" s="413"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256</v>
      </c>
      <c r="J150" s="142" t="s">
        <v>322</v>
      </c>
      <c r="K150" s="104" t="str">
        <f>IFERROR(CONCATENATE(INDEX('8- Políticas de Administración '!$B$16:$F$53,MATCH('5- Identificación de Riesgos'!J150,'8- Políticas de Administración '!$C$16:$C$54,0),1)," - ",L150),"")</f>
        <v>Mayor - 4</v>
      </c>
      <c r="L150" s="137">
        <f>IFERROR(VLOOKUP(INDEX('8- Políticas de Administración '!$B$16:$F$63,MATCH('5- Identificación de Riesgos'!J150,'8- Políticas de Administración '!$C$16:$C$64,0),1),'8- Políticas de Administración '!$B$16:$F$64,5,FALSE),"")</f>
        <v>4</v>
      </c>
      <c r="M150" s="407" t="str">
        <f>IFERROR(CONCATENATE(INDEX('8- Políticas de Administración '!$B$16:$F$53,MATCH(ROUND(AVERAGE(L150:L159),0),'8- Políticas de Administración '!$F$16:$F$53,0),1)," - ",ROUND(AVERAGE(L150:L159),0)),"")</f>
        <v>Mayor - 4</v>
      </c>
      <c r="N150" s="416" t="str">
        <f>IFERROR(CONCATENATE(VLOOKUP((LEFT(H150,LEN(H150)-4)&amp;LEFT(M150,LEN(M150)-4)),'9- Matriz de Calor '!$D$18:$E$42,2,0)," - ",RIGHT(H150,1)*RIGHT(M150,1)),"")</f>
        <v>Alto  - 4</v>
      </c>
      <c r="O150" s="398">
        <f>RIGHT(H150,1)*RIGHT(M150,1)</f>
        <v>4</v>
      </c>
      <c r="Q150" s="400" t="s">
        <v>292</v>
      </c>
      <c r="R150" s="400"/>
      <c r="S150" s="400"/>
      <c r="T150" s="400"/>
      <c r="U150" s="400"/>
      <c r="V150" s="400"/>
    </row>
    <row r="151" spans="1:22" ht="39" customHeight="1">
      <c r="A151" s="402"/>
      <c r="B151" s="405"/>
      <c r="C151" s="405"/>
      <c r="D151" s="114" t="s">
        <v>343</v>
      </c>
      <c r="E151" s="408"/>
      <c r="F151" s="408"/>
      <c r="G151" s="411"/>
      <c r="H151" s="414"/>
      <c r="I151" s="104"/>
      <c r="J151" s="142"/>
      <c r="K151" s="104" t="str">
        <f>IFERROR(CONCATENATE(INDEX('8- Políticas de Administración '!$B$16:$F$53,MATCH('5- Identificación de Riesgos'!J151,'8- Políticas de Administración '!$C$16:$C$54,0),1)," - ",L151),"")</f>
        <v/>
      </c>
      <c r="L151" s="137" t="str">
        <f>IFERROR(VLOOKUP(INDEX('8- Políticas de Administración '!$B$16:$F$63,MATCH('5- Identificación de Riesgos'!J151,'8- Políticas de Administración '!$C$16:$C$64,0),1),'8- Políticas de Administración '!$B$16:$F$64,5,FALSE),"")</f>
        <v/>
      </c>
      <c r="M151" s="408"/>
      <c r="N151" s="417"/>
      <c r="O151" s="399"/>
      <c r="Q151" s="400"/>
      <c r="R151" s="400"/>
      <c r="S151" s="400"/>
      <c r="T151" s="400"/>
      <c r="U151" s="400"/>
      <c r="V151" s="400"/>
    </row>
    <row r="152" spans="1:22" ht="42.75" customHeight="1">
      <c r="A152" s="402"/>
      <c r="B152" s="405"/>
      <c r="C152" s="405"/>
      <c r="D152" s="114" t="s">
        <v>344</v>
      </c>
      <c r="E152" s="408"/>
      <c r="F152" s="408"/>
      <c r="G152" s="411"/>
      <c r="H152" s="414"/>
      <c r="I152" s="104"/>
      <c r="J152" s="142"/>
      <c r="K152" s="104" t="str">
        <f>IFERROR(CONCATENATE(INDEX('8- Políticas de Administración '!$B$16:$F$53,MATCH('5- Identificación de Riesgos'!J152,'8- Políticas de Administración '!$C$16:$C$54,0),1)," - ",L152),"")</f>
        <v/>
      </c>
      <c r="L152" s="137" t="str">
        <f>IFERROR(VLOOKUP(INDEX('8- Políticas de Administración '!$B$16:$F$63,MATCH('5- Identificación de Riesgos'!J152,'8- Políticas de Administración '!$C$16:$C$64,0),1),'8- Políticas de Administración '!$B$16:$F$64,5,FALSE),"")</f>
        <v/>
      </c>
      <c r="M152" s="408"/>
      <c r="N152" s="417"/>
      <c r="O152" s="399"/>
      <c r="Q152" s="400"/>
      <c r="R152" s="400"/>
      <c r="S152" s="400"/>
      <c r="T152" s="400"/>
      <c r="U152" s="400"/>
      <c r="V152" s="400"/>
    </row>
    <row r="153" spans="1:22" ht="51" customHeight="1">
      <c r="A153" s="402"/>
      <c r="B153" s="405"/>
      <c r="C153" s="405"/>
      <c r="D153" s="114" t="s">
        <v>345</v>
      </c>
      <c r="E153" s="408"/>
      <c r="F153" s="408"/>
      <c r="G153" s="411"/>
      <c r="H153" s="414"/>
      <c r="I153" s="104"/>
      <c r="J153" s="142"/>
      <c r="K153" s="104" t="str">
        <f>IFERROR(CONCATENATE(INDEX('8- Políticas de Administración '!$B$16:$F$53,MATCH('5- Identificación de Riesgos'!J153,'8- Políticas de Administración '!$C$16:$C$54,0),1)," - ",L153),"")</f>
        <v/>
      </c>
      <c r="L153" s="137" t="str">
        <f>IFERROR(VLOOKUP(INDEX('8- Políticas de Administración '!$B$16:$F$63,MATCH('5- Identificación de Riesgos'!J153,'8- Políticas de Administración '!$C$16:$C$64,0),1),'8- Políticas de Administración '!$B$16:$F$64,5,FALSE),"")</f>
        <v/>
      </c>
      <c r="M153" s="408"/>
      <c r="N153" s="417"/>
      <c r="O153" s="399"/>
      <c r="Q153" s="400"/>
      <c r="R153" s="400"/>
      <c r="S153" s="400"/>
      <c r="T153" s="400"/>
      <c r="U153" s="400"/>
      <c r="V153" s="400"/>
    </row>
    <row r="154" spans="1:22" ht="27" customHeight="1">
      <c r="A154" s="402"/>
      <c r="B154" s="405"/>
      <c r="C154" s="405"/>
      <c r="D154" s="201"/>
      <c r="E154" s="408"/>
      <c r="F154" s="408"/>
      <c r="G154" s="411"/>
      <c r="H154" s="414"/>
      <c r="I154" s="104"/>
      <c r="J154" s="142"/>
      <c r="K154" s="104" t="str">
        <f>IFERROR(CONCATENATE(INDEX('8- Políticas de Administración '!$B$16:$F$53,MATCH('5- Identificación de Riesgos'!J154,'8- Políticas de Administración '!$C$16:$C$54,0),1)," - ",L154),"")</f>
        <v/>
      </c>
      <c r="L154" s="137" t="str">
        <f>IFERROR(VLOOKUP(INDEX('8- Políticas de Administración '!$B$16:$F$63,MATCH('5- Identificación de Riesgos'!J154,'8- Políticas de Administración '!$C$16:$C$64,0),1),'8- Políticas de Administración '!$B$16:$F$64,5,FALSE),"")</f>
        <v/>
      </c>
      <c r="M154" s="408"/>
      <c r="N154" s="417"/>
      <c r="O154" s="399"/>
      <c r="Q154" s="400"/>
      <c r="R154" s="400"/>
      <c r="S154" s="400"/>
      <c r="T154" s="400"/>
      <c r="U154" s="400"/>
      <c r="V154" s="400"/>
    </row>
    <row r="155" spans="1:22">
      <c r="A155" s="402"/>
      <c r="B155" s="405"/>
      <c r="C155" s="405"/>
      <c r="D155" s="120"/>
      <c r="E155" s="408"/>
      <c r="F155" s="408"/>
      <c r="G155" s="411"/>
      <c r="H155" s="414"/>
      <c r="I155" s="104"/>
      <c r="J155" s="142"/>
      <c r="K155" s="104" t="str">
        <f>IFERROR(CONCATENATE(INDEX('8- Políticas de Administración '!$B$16:$F$53,MATCH('5- Identificación de Riesgos'!J155,'8- Políticas de Administración '!$C$16:$C$54,0),1)," - ",L155),"")</f>
        <v/>
      </c>
      <c r="L155" s="137" t="str">
        <f>IFERROR(VLOOKUP(INDEX('8- Políticas de Administración '!$B$16:$F$63,MATCH('5- Identificación de Riesgos'!J155,'8- Políticas de Administración '!$C$16:$C$64,0),1),'8- Políticas de Administración '!$B$16:$F$64,5,FALSE),"")</f>
        <v/>
      </c>
      <c r="M155" s="408"/>
      <c r="N155" s="417"/>
      <c r="O155" s="399"/>
      <c r="Q155" s="400"/>
      <c r="R155" s="400"/>
      <c r="S155" s="400"/>
      <c r="T155" s="400"/>
      <c r="U155" s="400"/>
      <c r="V155" s="400"/>
    </row>
    <row r="156" spans="1:22">
      <c r="A156" s="402"/>
      <c r="B156" s="405"/>
      <c r="C156" s="405"/>
      <c r="D156" s="120"/>
      <c r="E156" s="408"/>
      <c r="F156" s="408"/>
      <c r="G156" s="411"/>
      <c r="H156" s="414"/>
      <c r="I156" s="104"/>
      <c r="J156" s="142"/>
      <c r="K156" s="104" t="str">
        <f>IFERROR(CONCATENATE(INDEX('8- Políticas de Administración '!$B$16:$F$53,MATCH('5- Identificación de Riesgos'!J156,'8- Políticas de Administración '!$C$16:$C$54,0),1)," - ",L156),"")</f>
        <v/>
      </c>
      <c r="L156" s="137" t="str">
        <f>IFERROR(VLOOKUP(INDEX('8- Políticas de Administración '!$B$16:$F$63,MATCH('5- Identificación de Riesgos'!J156,'8- Políticas de Administración '!$C$16:$C$64,0),1),'8- Políticas de Administración '!$B$16:$F$64,5,FALSE),"")</f>
        <v/>
      </c>
      <c r="M156" s="408"/>
      <c r="N156" s="417"/>
      <c r="O156" s="399"/>
      <c r="Q156" s="400"/>
      <c r="R156" s="400"/>
      <c r="S156" s="400"/>
      <c r="T156" s="400"/>
      <c r="U156" s="400"/>
      <c r="V156" s="400"/>
    </row>
    <row r="157" spans="1:22">
      <c r="A157" s="402"/>
      <c r="B157" s="405"/>
      <c r="C157" s="405"/>
      <c r="D157" s="119"/>
      <c r="E157" s="408"/>
      <c r="F157" s="408"/>
      <c r="G157" s="411"/>
      <c r="H157" s="414"/>
      <c r="I157" s="104"/>
      <c r="J157" s="142"/>
      <c r="K157" s="104" t="str">
        <f>IFERROR(CONCATENATE(INDEX('8- Políticas de Administración '!$B$16:$F$53,MATCH('5- Identificación de Riesgos'!J157,'8- Políticas de Administración '!$C$16:$C$54,0),1)," - ",L157),"")</f>
        <v/>
      </c>
      <c r="L157" s="137" t="str">
        <f>IFERROR(VLOOKUP(INDEX('8- Políticas de Administración '!$B$16:$F$63,MATCH('5- Identificación de Riesgos'!J157,'8- Políticas de Administración '!$C$16:$C$64,0),1),'8- Políticas de Administración '!$B$16:$F$64,5,FALSE),"")</f>
        <v/>
      </c>
      <c r="M157" s="408"/>
      <c r="N157" s="417"/>
      <c r="O157" s="399"/>
      <c r="Q157" s="400"/>
      <c r="R157" s="400"/>
      <c r="S157" s="400"/>
      <c r="T157" s="400"/>
      <c r="U157" s="400"/>
      <c r="V157" s="400"/>
    </row>
    <row r="158" spans="1:22">
      <c r="A158" s="402"/>
      <c r="B158" s="405"/>
      <c r="C158" s="405"/>
      <c r="D158" s="119"/>
      <c r="E158" s="408"/>
      <c r="F158" s="408"/>
      <c r="G158" s="411"/>
      <c r="H158" s="414"/>
      <c r="I158" s="104"/>
      <c r="J158" s="142"/>
      <c r="K158" s="104" t="str">
        <f>IFERROR(CONCATENATE(INDEX('8- Políticas de Administración '!$B$16:$F$53,MATCH('5- Identificación de Riesgos'!J158,'8- Políticas de Administración '!$C$16:$C$54,0),1)," - ",L158),"")</f>
        <v/>
      </c>
      <c r="L158" s="137" t="str">
        <f>IFERROR(VLOOKUP(INDEX('8- Políticas de Administración '!$B$16:$F$63,MATCH('5- Identificación de Riesgos'!J158,'8- Políticas de Administración '!$C$16:$C$64,0),1),'8- Políticas de Administración '!$B$16:$F$64,5,FALSE),"")</f>
        <v/>
      </c>
      <c r="M158" s="408"/>
      <c r="N158" s="417"/>
      <c r="O158" s="399"/>
      <c r="Q158" s="400"/>
      <c r="R158" s="400"/>
      <c r="S158" s="400"/>
      <c r="T158" s="400"/>
      <c r="U158" s="400"/>
      <c r="V158" s="400"/>
    </row>
    <row r="159" spans="1:22" ht="15.75" customHeight="1">
      <c r="A159" s="403"/>
      <c r="B159" s="406"/>
      <c r="C159" s="406"/>
      <c r="D159" s="121"/>
      <c r="E159" s="409"/>
      <c r="F159" s="409"/>
      <c r="G159" s="412"/>
      <c r="H159" s="415"/>
      <c r="I159" s="104"/>
      <c r="J159" s="142"/>
      <c r="K159" s="104" t="str">
        <f>IFERROR(CONCATENATE(INDEX('8- Políticas de Administración '!$B$16:$F$53,MATCH('5- Identificación de Riesgos'!J159,'8- Políticas de Administración '!$C$16:$C$54,0),1)," - ",L159),"")</f>
        <v/>
      </c>
      <c r="L159" s="137" t="str">
        <f>IFERROR(VLOOKUP(INDEX('8- Políticas de Administración '!$B$16:$F$63,MATCH('5- Identificación de Riesgos'!J159,'8- Políticas de Administración '!$C$16:$C$64,0),1),'8- Políticas de Administración '!$B$16:$F$64,5,FALSE),"")</f>
        <v/>
      </c>
      <c r="M159" s="409"/>
      <c r="N159" s="418"/>
      <c r="O159" s="399"/>
      <c r="Q159" s="400"/>
      <c r="R159" s="400"/>
      <c r="S159" s="400"/>
      <c r="T159" s="400"/>
      <c r="U159" s="400"/>
      <c r="V159" s="400"/>
    </row>
  </sheetData>
  <mergeCells count="181">
    <mergeCell ref="A110:A119"/>
    <mergeCell ref="E110:E119"/>
    <mergeCell ref="F110:F119"/>
    <mergeCell ref="B110:B119"/>
    <mergeCell ref="C110:C119"/>
    <mergeCell ref="G100:G109"/>
    <mergeCell ref="H100:H109"/>
    <mergeCell ref="M100:M109"/>
    <mergeCell ref="N100:N109"/>
    <mergeCell ref="O120:O129"/>
    <mergeCell ref="A120:A129"/>
    <mergeCell ref="B120:B129"/>
    <mergeCell ref="C120:C129"/>
    <mergeCell ref="E120:E129"/>
    <mergeCell ref="F120:F129"/>
    <mergeCell ref="G120:G129"/>
    <mergeCell ref="H120:H129"/>
    <mergeCell ref="M120:M129"/>
    <mergeCell ref="N120:N129"/>
    <mergeCell ref="A90:A99"/>
    <mergeCell ref="E90:E99"/>
    <mergeCell ref="F90:F99"/>
    <mergeCell ref="B90:B99"/>
    <mergeCell ref="C90:C9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 ref="A50:A59"/>
    <mergeCell ref="B50:B59"/>
    <mergeCell ref="C50:C59"/>
    <mergeCell ref="E50:E59"/>
    <mergeCell ref="N7:O7"/>
    <mergeCell ref="K8:K9"/>
    <mergeCell ref="M8:M9"/>
    <mergeCell ref="I7:M7"/>
    <mergeCell ref="N50:N59"/>
    <mergeCell ref="M50:M59"/>
    <mergeCell ref="H40:H49"/>
    <mergeCell ref="H10:H19"/>
    <mergeCell ref="M10:M19"/>
    <mergeCell ref="N10:N19"/>
    <mergeCell ref="O10:O19"/>
    <mergeCell ref="O20:O29"/>
    <mergeCell ref="H8:H9"/>
    <mergeCell ref="E7:H7"/>
    <mergeCell ref="E20:E29"/>
    <mergeCell ref="F20:F29"/>
    <mergeCell ref="G20:G29"/>
    <mergeCell ref="H20:H29"/>
    <mergeCell ref="M20:M29"/>
    <mergeCell ref="N20:N29"/>
    <mergeCell ref="L8:L9"/>
    <mergeCell ref="A10:A19"/>
    <mergeCell ref="B10:B19"/>
    <mergeCell ref="C10:C19"/>
    <mergeCell ref="E10:E19"/>
    <mergeCell ref="F10:F19"/>
    <mergeCell ref="G10:G19"/>
    <mergeCell ref="H60:H69"/>
    <mergeCell ref="O8:O9"/>
    <mergeCell ref="N8:N9"/>
    <mergeCell ref="A20:A29"/>
    <mergeCell ref="B20:B29"/>
    <mergeCell ref="C20:C2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G8:G9"/>
    <mergeCell ref="D5:N5"/>
    <mergeCell ref="A6:C6"/>
    <mergeCell ref="D7:D9"/>
    <mergeCell ref="Q100:V109"/>
    <mergeCell ref="G90:G99"/>
    <mergeCell ref="N110:N119"/>
    <mergeCell ref="O110:O119"/>
    <mergeCell ref="O100:O109"/>
    <mergeCell ref="C100:C10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 ref="B60:B69"/>
    <mergeCell ref="C60:C69"/>
    <mergeCell ref="E60:E69"/>
    <mergeCell ref="G60:G69"/>
    <mergeCell ref="O130:O139"/>
    <mergeCell ref="Q130:V139"/>
    <mergeCell ref="A80:A89"/>
    <mergeCell ref="B80:B89"/>
    <mergeCell ref="C80:C89"/>
    <mergeCell ref="E80:E89"/>
    <mergeCell ref="F80:F89"/>
    <mergeCell ref="G80:G89"/>
    <mergeCell ref="H80:H89"/>
    <mergeCell ref="Q80:V89"/>
    <mergeCell ref="Q90:V99"/>
    <mergeCell ref="A100:A109"/>
    <mergeCell ref="E100:E109"/>
    <mergeCell ref="F100:F109"/>
    <mergeCell ref="N80:N89"/>
    <mergeCell ref="H90:H99"/>
    <mergeCell ref="M90:M99"/>
    <mergeCell ref="N90:N99"/>
    <mergeCell ref="O90:O99"/>
    <mergeCell ref="B100:B109"/>
    <mergeCell ref="Q110:V119"/>
    <mergeCell ref="G110:G119"/>
    <mergeCell ref="H110:H119"/>
    <mergeCell ref="M110:M119"/>
    <mergeCell ref="A130:A139"/>
    <mergeCell ref="B130:B139"/>
    <mergeCell ref="C130:C139"/>
    <mergeCell ref="E130:E139"/>
    <mergeCell ref="F130:F139"/>
    <mergeCell ref="G130:G139"/>
    <mergeCell ref="H130:H139"/>
    <mergeCell ref="M130:M139"/>
    <mergeCell ref="N130:N139"/>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70:V79"/>
  </mergeCells>
  <phoneticPr fontId="80" type="noConversion"/>
  <conditionalFormatting sqref="D10:D14">
    <cfRule type="containsText" dxfId="598" priority="55" operator="containsText" text="3- Moderado">
      <formula>NOT(ISERROR(SEARCH("3- Moderado",D10)))</formula>
    </cfRule>
    <cfRule type="containsText" dxfId="597" priority="56" operator="containsText" text="6- Moderado">
      <formula>NOT(ISERROR(SEARCH("6- Moderado",D10)))</formula>
    </cfRule>
    <cfRule type="containsText" dxfId="596" priority="57" operator="containsText" text="4- Moderado">
      <formula>NOT(ISERROR(SEARCH("4- Moderado",D10)))</formula>
    </cfRule>
    <cfRule type="containsText" dxfId="595" priority="58" operator="containsText" text="3- Bajo">
      <formula>NOT(ISERROR(SEARCH("3- Bajo",D10)))</formula>
    </cfRule>
    <cfRule type="containsText" dxfId="594" priority="59" operator="containsText" text="4- Bajo">
      <formula>NOT(ISERROR(SEARCH("4- Bajo",D10)))</formula>
    </cfRule>
    <cfRule type="containsText" dxfId="593" priority="60" operator="containsText" text="1- Bajo">
      <formula>NOT(ISERROR(SEARCH("1- Bajo",D10)))</formula>
    </cfRule>
  </conditionalFormatting>
  <conditionalFormatting sqref="D20:D24">
    <cfRule type="containsText" dxfId="592" priority="1" operator="containsText" text="3- Moderado">
      <formula>NOT(ISERROR(SEARCH("3- Moderado",D20)))</formula>
    </cfRule>
    <cfRule type="containsText" dxfId="591" priority="2" operator="containsText" text="6- Moderado">
      <formula>NOT(ISERROR(SEARCH("6- Moderado",D20)))</formula>
    </cfRule>
    <cfRule type="containsText" dxfId="590" priority="3" operator="containsText" text="4- Moderado">
      <formula>NOT(ISERROR(SEARCH("4- Moderado",D20)))</formula>
    </cfRule>
    <cfRule type="containsText" dxfId="589" priority="4" operator="containsText" text="3- Bajo">
      <formula>NOT(ISERROR(SEARCH("3- Bajo",D20)))</formula>
    </cfRule>
    <cfRule type="containsText" dxfId="588" priority="5" operator="containsText" text="4- Bajo">
      <formula>NOT(ISERROR(SEARCH("4- Bajo",D20)))</formula>
    </cfRule>
    <cfRule type="containsText" dxfId="587" priority="6" operator="containsText" text="1- Bajo">
      <formula>NOT(ISERROR(SEARCH("1- Bajo",D20)))</formula>
    </cfRule>
  </conditionalFormatting>
  <conditionalFormatting sqref="D30:D31">
    <cfRule type="containsText" dxfId="586" priority="603" operator="containsText" text="3- Moderado">
      <formula>NOT(ISERROR(SEARCH("3- Moderado",D30)))</formula>
    </cfRule>
    <cfRule type="containsText" dxfId="585" priority="604" operator="containsText" text="6- Moderado">
      <formula>NOT(ISERROR(SEARCH("6- Moderado",D30)))</formula>
    </cfRule>
    <cfRule type="containsText" dxfId="584" priority="605" operator="containsText" text="4- Moderado">
      <formula>NOT(ISERROR(SEARCH("4- Moderado",D30)))</formula>
    </cfRule>
    <cfRule type="containsText" dxfId="583" priority="606" operator="containsText" text="3- Bajo">
      <formula>NOT(ISERROR(SEARCH("3- Bajo",D30)))</formula>
    </cfRule>
    <cfRule type="containsText" dxfId="582" priority="607" operator="containsText" text="4- Bajo">
      <formula>NOT(ISERROR(SEARCH("4- Bajo",D30)))</formula>
    </cfRule>
    <cfRule type="containsText" dxfId="581" priority="608" operator="containsText" text="1- Bajo">
      <formula>NOT(ISERROR(SEARCH("1- Bajo",D30)))</formula>
    </cfRule>
  </conditionalFormatting>
  <conditionalFormatting sqref="D30:D33">
    <cfRule type="containsText" dxfId="580" priority="616" operator="containsText" text="6- Moderado">
      <formula>NOT(ISERROR(SEARCH("6- Moderado",D30)))</formula>
    </cfRule>
    <cfRule type="containsText" dxfId="579" priority="617" operator="containsText" text="4- Moderado">
      <formula>NOT(ISERROR(SEARCH("4- Moderado",D30)))</formula>
    </cfRule>
    <cfRule type="containsText" dxfId="578" priority="618" operator="containsText" text="3- Bajo">
      <formula>NOT(ISERROR(SEARCH("3- Bajo",D30)))</formula>
    </cfRule>
    <cfRule type="containsText" dxfId="577" priority="620" operator="containsText" text="1- Bajo">
      <formula>NOT(ISERROR(SEARCH("1- Bajo",D30)))</formula>
    </cfRule>
    <cfRule type="containsText" dxfId="576" priority="619" operator="containsText" text="4- Bajo">
      <formula>NOT(ISERROR(SEARCH("4- Bajo",D30)))</formula>
    </cfRule>
    <cfRule type="containsText" dxfId="575" priority="615" operator="containsText" text="3- Moderado">
      <formula>NOT(ISERROR(SEARCH("3- Moderado",D30)))</formula>
    </cfRule>
  </conditionalFormatting>
  <conditionalFormatting sqref="D31:D32">
    <cfRule type="containsText" dxfId="574" priority="556" operator="containsText" text="6- Moderado">
      <formula>NOT(ISERROR(SEARCH("6- Moderado",D31)))</formula>
    </cfRule>
    <cfRule type="containsText" dxfId="573" priority="572" operator="containsText" text="1- Bajo">
      <formula>NOT(ISERROR(SEARCH("1- Bajo",D31)))</formula>
    </cfRule>
    <cfRule type="containsText" dxfId="572" priority="557" operator="containsText" text="4- Moderado">
      <formula>NOT(ISERROR(SEARCH("4- Moderado",D31)))</formula>
    </cfRule>
    <cfRule type="containsText" dxfId="571" priority="559" operator="containsText" text="4- Bajo">
      <formula>NOT(ISERROR(SEARCH("4- Bajo",D31)))</formula>
    </cfRule>
    <cfRule type="containsText" dxfId="570" priority="560" operator="containsText" text="1- Bajo">
      <formula>NOT(ISERROR(SEARCH("1- Bajo",D31)))</formula>
    </cfRule>
    <cfRule type="containsText" dxfId="569" priority="567" operator="containsText" text="3- Moderado">
      <formula>NOT(ISERROR(SEARCH("3- Moderado",D31)))</formula>
    </cfRule>
    <cfRule type="containsText" dxfId="568" priority="568" operator="containsText" text="6- Moderado">
      <formula>NOT(ISERROR(SEARCH("6- Moderado",D31)))</formula>
    </cfRule>
    <cfRule type="containsText" dxfId="567" priority="569" operator="containsText" text="4- Moderado">
      <formula>NOT(ISERROR(SEARCH("4- Moderado",D31)))</formula>
    </cfRule>
    <cfRule type="containsText" dxfId="566" priority="570" operator="containsText" text="3- Bajo">
      <formula>NOT(ISERROR(SEARCH("3- Bajo",D31)))</formula>
    </cfRule>
    <cfRule type="containsText" dxfId="565" priority="571" operator="containsText" text="4- Bajo">
      <formula>NOT(ISERROR(SEARCH("4- Bajo",D31)))</formula>
    </cfRule>
    <cfRule type="containsText" dxfId="564" priority="558" operator="containsText" text="3- Bajo">
      <formula>NOT(ISERROR(SEARCH("3- Bajo",D31)))</formula>
    </cfRule>
    <cfRule type="containsText" dxfId="563" priority="555" operator="containsText" text="3- Moderado">
      <formula>NOT(ISERROR(SEARCH("3- Moderado",D31)))</formula>
    </cfRule>
  </conditionalFormatting>
  <conditionalFormatting sqref="D34">
    <cfRule type="containsText" dxfId="562" priority="361" operator="containsText" text="4- Bajo">
      <formula>NOT(ISERROR(SEARCH("4- Bajo",D34)))</formula>
    </cfRule>
    <cfRule type="containsText" dxfId="561" priority="359" operator="containsText" text="4- Moderado">
      <formula>NOT(ISERROR(SEARCH("4- Moderado",D34)))</formula>
    </cfRule>
    <cfRule type="containsText" dxfId="560" priority="362" operator="containsText" text="1- Bajo">
      <formula>NOT(ISERROR(SEARCH("1- Bajo",D34)))</formula>
    </cfRule>
    <cfRule type="containsText" dxfId="559" priority="360" operator="containsText" text="3- Bajo">
      <formula>NOT(ISERROR(SEARCH("3- Bajo",D34)))</formula>
    </cfRule>
    <cfRule type="containsText" dxfId="558" priority="357" operator="containsText" text="3- Moderado">
      <formula>NOT(ISERROR(SEARCH("3- Moderado",D34)))</formula>
    </cfRule>
    <cfRule type="containsText" dxfId="557" priority="358" operator="containsText" text="6- Moderado">
      <formula>NOT(ISERROR(SEARCH("6- Moderado",D34)))</formula>
    </cfRule>
  </conditionalFormatting>
  <conditionalFormatting sqref="D40:D41">
    <cfRule type="containsText" dxfId="556" priority="593" operator="containsText" text="4- Moderado">
      <formula>NOT(ISERROR(SEARCH("4- Moderado",D40)))</formula>
    </cfRule>
    <cfRule type="containsText" dxfId="555" priority="594" operator="containsText" text="3- Bajo">
      <formula>NOT(ISERROR(SEARCH("3- Bajo",D40)))</formula>
    </cfRule>
    <cfRule type="containsText" dxfId="554" priority="595" operator="containsText" text="4- Bajo">
      <formula>NOT(ISERROR(SEARCH("4- Bajo",D40)))</formula>
    </cfRule>
    <cfRule type="containsText" dxfId="553" priority="596" operator="containsText" text="1- Bajo">
      <formula>NOT(ISERROR(SEARCH("1- Bajo",D40)))</formula>
    </cfRule>
    <cfRule type="containsText" dxfId="552" priority="592" operator="containsText" text="6- Moderado">
      <formula>NOT(ISERROR(SEARCH("6- Moderado",D40)))</formula>
    </cfRule>
    <cfRule type="containsText" dxfId="551" priority="591" operator="containsText" text="3- Moderado">
      <formula>NOT(ISERROR(SEARCH("3- Moderado",D40)))</formula>
    </cfRule>
  </conditionalFormatting>
  <conditionalFormatting sqref="D40:D43">
    <cfRule type="containsText" dxfId="550" priority="543" operator="containsText" text="3- Moderado">
      <formula>NOT(ISERROR(SEARCH("3- Moderado",D40)))</formula>
    </cfRule>
    <cfRule type="containsText" dxfId="549" priority="544" operator="containsText" text="6- Moderado">
      <formula>NOT(ISERROR(SEARCH("6- Moderado",D40)))</formula>
    </cfRule>
    <cfRule type="containsText" dxfId="548" priority="548" operator="containsText" text="1- Bajo">
      <formula>NOT(ISERROR(SEARCH("1- Bajo",D40)))</formula>
    </cfRule>
    <cfRule type="containsText" dxfId="547" priority="547" operator="containsText" text="4- Bajo">
      <formula>NOT(ISERROR(SEARCH("4- Bajo",D40)))</formula>
    </cfRule>
    <cfRule type="containsText" dxfId="546" priority="545" operator="containsText" text="4- Moderado">
      <formula>NOT(ISERROR(SEARCH("4- Moderado",D40)))</formula>
    </cfRule>
    <cfRule type="containsText" dxfId="545" priority="546" operator="containsText" text="3- Bajo">
      <formula>NOT(ISERROR(SEARCH("3- Bajo",D40)))</formula>
    </cfRule>
  </conditionalFormatting>
  <conditionalFormatting sqref="D42:D44">
    <cfRule type="containsText" dxfId="544" priority="351" operator="containsText" text="3- Moderado">
      <formula>NOT(ISERROR(SEARCH("3- Moderado",D42)))</formula>
    </cfRule>
    <cfRule type="containsText" dxfId="543" priority="352" operator="containsText" text="6- Moderado">
      <formula>NOT(ISERROR(SEARCH("6- Moderado",D42)))</formula>
    </cfRule>
    <cfRule type="containsText" dxfId="542" priority="353" operator="containsText" text="4- Moderado">
      <formula>NOT(ISERROR(SEARCH("4- Moderado",D42)))</formula>
    </cfRule>
    <cfRule type="containsText" dxfId="541" priority="356" operator="containsText" text="1- Bajo">
      <formula>NOT(ISERROR(SEARCH("1- Bajo",D42)))</formula>
    </cfRule>
    <cfRule type="containsText" dxfId="540" priority="355" operator="containsText" text="4- Bajo">
      <formula>NOT(ISERROR(SEARCH("4- Bajo",D42)))</formula>
    </cfRule>
    <cfRule type="containsText" dxfId="539" priority="354" operator="containsText" text="3- Bajo">
      <formula>NOT(ISERROR(SEARCH("3- Bajo",D42)))</formula>
    </cfRule>
  </conditionalFormatting>
  <conditionalFormatting sqref="D44">
    <cfRule type="containsText" dxfId="538" priority="345" operator="containsText" text="3- Moderado">
      <formula>NOT(ISERROR(SEARCH("3- Moderado",D44)))</formula>
    </cfRule>
    <cfRule type="containsText" dxfId="537" priority="346" operator="containsText" text="6- Moderado">
      <formula>NOT(ISERROR(SEARCH("6- Moderado",D44)))</formula>
    </cfRule>
    <cfRule type="containsText" dxfId="536" priority="347" operator="containsText" text="4- Moderado">
      <formula>NOT(ISERROR(SEARCH("4- Moderado",D44)))</formula>
    </cfRule>
    <cfRule type="containsText" dxfId="535" priority="348" operator="containsText" text="3- Bajo">
      <formula>NOT(ISERROR(SEARCH("3- Bajo",D44)))</formula>
    </cfRule>
    <cfRule type="containsText" dxfId="534" priority="349" operator="containsText" text="4- Bajo">
      <formula>NOT(ISERROR(SEARCH("4- Bajo",D44)))</formula>
    </cfRule>
    <cfRule type="containsText" dxfId="533" priority="350" operator="containsText" text="1- Bajo">
      <formula>NOT(ISERROR(SEARCH("1- Bajo",D44)))</formula>
    </cfRule>
  </conditionalFormatting>
  <conditionalFormatting sqref="D50:D54">
    <cfRule type="containsText" dxfId="532" priority="343" operator="containsText" text="4- Bajo">
      <formula>NOT(ISERROR(SEARCH("4- Bajo",D50)))</formula>
    </cfRule>
    <cfRule type="containsText" dxfId="531" priority="344" operator="containsText" text="1- Bajo">
      <formula>NOT(ISERROR(SEARCH("1- Bajo",D50)))</formula>
    </cfRule>
    <cfRule type="containsText" dxfId="530" priority="341" operator="containsText" text="4- Moderado">
      <formula>NOT(ISERROR(SEARCH("4- Moderado",D50)))</formula>
    </cfRule>
    <cfRule type="containsText" dxfId="529" priority="340" operator="containsText" text="6- Moderado">
      <formula>NOT(ISERROR(SEARCH("6- Moderado",D50)))</formula>
    </cfRule>
    <cfRule type="containsText" dxfId="528" priority="339" operator="containsText" text="3- Moderado">
      <formula>NOT(ISERROR(SEARCH("3- Moderado",D50)))</formula>
    </cfRule>
    <cfRule type="containsText" dxfId="527" priority="342" operator="containsText" text="3- Bajo">
      <formula>NOT(ISERROR(SEARCH("3- Bajo",D50)))</formula>
    </cfRule>
  </conditionalFormatting>
  <conditionalFormatting sqref="D90:D92">
    <cfRule type="containsText" dxfId="526" priority="495" operator="containsText" text="4- Moderado">
      <formula>NOT(ISERROR(SEARCH("4- Moderado",D90)))</formula>
    </cfRule>
    <cfRule type="containsText" dxfId="525" priority="496" operator="containsText" text="3- Bajo">
      <formula>NOT(ISERROR(SEARCH("3- Bajo",D90)))</formula>
    </cfRule>
    <cfRule type="containsText" dxfId="524" priority="494" operator="containsText" text="6- Moderado">
      <formula>NOT(ISERROR(SEARCH("6- Moderado",D90)))</formula>
    </cfRule>
    <cfRule type="containsText" dxfId="523" priority="493" operator="containsText" text="3- Moderado">
      <formula>NOT(ISERROR(SEARCH("3- Moderado",D90)))</formula>
    </cfRule>
    <cfRule type="containsText" dxfId="522" priority="497" operator="containsText" text="4- Bajo">
      <formula>NOT(ISERROR(SEARCH("4- Bajo",D90)))</formula>
    </cfRule>
    <cfRule type="containsText" dxfId="521" priority="498" operator="containsText" text="1- Bajo">
      <formula>NOT(ISERROR(SEARCH("1- Bajo",D90)))</formula>
    </cfRule>
  </conditionalFormatting>
  <conditionalFormatting sqref="D100:D102">
    <cfRule type="containsText" dxfId="520" priority="454" operator="containsText" text="3- Bajo">
      <formula>NOT(ISERROR(SEARCH("3- Bajo",D100)))</formula>
    </cfRule>
    <cfRule type="containsText" dxfId="519" priority="456" operator="containsText" text="1- Bajo">
      <formula>NOT(ISERROR(SEARCH("1- Bajo",D100)))</formula>
    </cfRule>
    <cfRule type="containsText" dxfId="518" priority="455" operator="containsText" text="4- Bajo">
      <formula>NOT(ISERROR(SEARCH("4- Bajo",D100)))</formula>
    </cfRule>
    <cfRule type="containsText" dxfId="517" priority="453" operator="containsText" text="4- Moderado">
      <formula>NOT(ISERROR(SEARCH("4- Moderado",D100)))</formula>
    </cfRule>
    <cfRule type="containsText" dxfId="516" priority="452" operator="containsText" text="6- Moderado">
      <formula>NOT(ISERROR(SEARCH("6- Moderado",D100)))</formula>
    </cfRule>
    <cfRule type="containsText" dxfId="515" priority="451" operator="containsText" text="3- Moderado">
      <formula>NOT(ISERROR(SEARCH("3- Moderado",D100)))</formula>
    </cfRule>
  </conditionalFormatting>
  <conditionalFormatting sqref="D110:D112">
    <cfRule type="containsText" dxfId="514" priority="414" operator="containsText" text="1- Bajo">
      <formula>NOT(ISERROR(SEARCH("1- Bajo",D110)))</formula>
    </cfRule>
    <cfRule type="containsText" dxfId="513" priority="409" operator="containsText" text="3- Moderado">
      <formula>NOT(ISERROR(SEARCH("3- Moderado",D110)))</formula>
    </cfRule>
    <cfRule type="containsText" dxfId="512" priority="410" operator="containsText" text="6- Moderado">
      <formula>NOT(ISERROR(SEARCH("6- Moderado",D110)))</formula>
    </cfRule>
    <cfRule type="containsText" dxfId="511" priority="411" operator="containsText" text="4- Moderado">
      <formula>NOT(ISERROR(SEARCH("4- Moderado",D110)))</formula>
    </cfRule>
    <cfRule type="containsText" dxfId="510" priority="412" operator="containsText" text="3- Bajo">
      <formula>NOT(ISERROR(SEARCH("3- Bajo",D110)))</formula>
    </cfRule>
    <cfRule type="containsText" dxfId="509" priority="413" operator="containsText" text="4- Bajo">
      <formula>NOT(ISERROR(SEARCH("4- Bajo",D110)))</formula>
    </cfRule>
  </conditionalFormatting>
  <conditionalFormatting sqref="D120:D123">
    <cfRule type="containsText" dxfId="508" priority="138" operator="containsText" text="3- Bajo">
      <formula>NOT(ISERROR(SEARCH("3- Bajo",D120)))</formula>
    </cfRule>
    <cfRule type="containsText" dxfId="507" priority="139" operator="containsText" text="4- Bajo">
      <formula>NOT(ISERROR(SEARCH("4- Bajo",D120)))</formula>
    </cfRule>
    <cfRule type="containsText" dxfId="506" priority="140" operator="containsText" text="1- Bajo">
      <formula>NOT(ISERROR(SEARCH("1- Bajo",D120)))</formula>
    </cfRule>
    <cfRule type="containsText" dxfId="505" priority="135" operator="containsText" text="3- Moderado">
      <formula>NOT(ISERROR(SEARCH("3- Moderado",D120)))</formula>
    </cfRule>
    <cfRule type="containsText" dxfId="504" priority="136" operator="containsText" text="6- Moderado">
      <formula>NOT(ISERROR(SEARCH("6- Moderado",D120)))</formula>
    </cfRule>
    <cfRule type="containsText" dxfId="503" priority="137" operator="containsText" text="4- Moderado">
      <formula>NOT(ISERROR(SEARCH("4- Moderado",D120)))</formula>
    </cfRule>
  </conditionalFormatting>
  <conditionalFormatting sqref="H10">
    <cfRule type="containsText" dxfId="500" priority="108" operator="containsText" text="Muy baja">
      <formula>NOT(ISERROR(SEARCH("Muy baja",H10)))</formula>
    </cfRule>
    <cfRule type="containsText" dxfId="499" priority="107" operator="containsText" text="Baja">
      <formula>NOT(ISERROR(SEARCH("Baja",H10)))</formula>
    </cfRule>
    <cfRule type="containsText" dxfId="498" priority="106" operator="containsText" text="Media">
      <formula>NOT(ISERROR(SEARCH("Media",H10)))</formula>
    </cfRule>
    <cfRule type="containsText" dxfId="497" priority="104" operator="containsText" text="Muy bajo">
      <formula>NOT(ISERROR(SEARCH("Muy bajo",H10)))</formula>
    </cfRule>
    <cfRule type="containsText" dxfId="496" priority="105" operator="containsText" text="Alta">
      <formula>NOT(ISERROR(SEARCH("Alta",H10)))</formula>
    </cfRule>
    <cfRule type="containsText" dxfId="495" priority="103" operator="containsText" text="Muy Baja'Tabla probabilidad'!">
      <formula>NOT(ISERROR(SEARCH("Muy Baja'Tabla probabilidad'!",H10)))</formula>
    </cfRule>
    <cfRule type="containsText" dxfId="494" priority="102" operator="containsText" text="Muy Baja">
      <formula>NOT(ISERROR(SEARCH("Muy Baja",H10)))</formula>
    </cfRule>
    <cfRule type="containsText" dxfId="493" priority="91" operator="containsText" text="Muy Baja">
      <formula>NOT(ISERROR(SEARCH("Muy Baja",H10)))</formula>
    </cfRule>
    <cfRule type="containsText" dxfId="492" priority="100" operator="containsText" text="Muy Baja">
      <formula>NOT(ISERROR(SEARCH("Muy Baja",H10)))</formula>
    </cfRule>
    <cfRule type="containsText" dxfId="491" priority="99" operator="containsText" text="Baja">
      <formula>NOT(ISERROR(SEARCH("Baja",H10)))</formula>
    </cfRule>
    <cfRule type="containsText" dxfId="490" priority="97" operator="containsText" text="Media">
      <formula>NOT(ISERROR(SEARCH("Media",H10)))</formula>
    </cfRule>
    <cfRule type="containsText" dxfId="489" priority="96" operator="containsText" text="Media">
      <formula>NOT(ISERROR(SEARCH("Media",H10)))</formula>
    </cfRule>
    <cfRule type="containsText" dxfId="488" priority="95" operator="containsText" text="Media">
      <formula>NOT(ISERROR(SEARCH("Media",H10)))</formula>
    </cfRule>
    <cfRule type="containsText" dxfId="487" priority="94" operator="containsText" text="Alta">
      <formula>NOT(ISERROR(SEARCH("Alta",H10)))</formula>
    </cfRule>
    <cfRule type="containsText" dxfId="486" priority="93" operator="containsText" text="Muy Alta">
      <formula>NOT(ISERROR(SEARCH("Muy Alta",H10)))</formula>
    </cfRule>
    <cfRule type="containsText" dxfId="485" priority="92" operator="containsText" text="Baja">
      <formula>NOT(ISERROR(SEARCH("Baja",H10)))</formula>
    </cfRule>
    <cfRule type="containsText" dxfId="484" priority="101" operator="containsText" text="Muy Baja">
      <formula>NOT(ISERROR(SEARCH("Muy Baja",H10)))</formula>
    </cfRule>
    <cfRule type="cellIs" dxfId="483" priority="112" operator="between">
      <formula>0</formula>
      <formula>2</formula>
    </cfRule>
    <cfRule type="containsText" dxfId="482" priority="98" operator="containsText" text="Muy Baja">
      <formula>NOT(ISERROR(SEARCH("Muy Baja",H10)))</formula>
    </cfRule>
    <cfRule type="cellIs" dxfId="481" priority="111" operator="between">
      <formula>1</formula>
      <formula>2</formula>
    </cfRule>
  </conditionalFormatting>
  <conditionalFormatting sqref="H20">
    <cfRule type="containsText" dxfId="478" priority="40" operator="containsText" text="Muy baja">
      <formula>NOT(ISERROR(SEARCH("Muy baja",H20)))</formula>
    </cfRule>
    <cfRule type="containsText" dxfId="477" priority="39" operator="containsText" text="Baja">
      <formula>NOT(ISERROR(SEARCH("Baja",H20)))</formula>
    </cfRule>
    <cfRule type="containsText" dxfId="476" priority="38" operator="containsText" text="Media">
      <formula>NOT(ISERROR(SEARCH("Media",H20)))</formula>
    </cfRule>
    <cfRule type="containsText" dxfId="475" priority="37" operator="containsText" text="Alta">
      <formula>NOT(ISERROR(SEARCH("Alta",H20)))</formula>
    </cfRule>
    <cfRule type="containsText" dxfId="474" priority="36" operator="containsText" text="Muy bajo">
      <formula>NOT(ISERROR(SEARCH("Muy bajo",H20)))</formula>
    </cfRule>
    <cfRule type="containsText" dxfId="473" priority="35" operator="containsText" text="Muy Baja'Tabla probabilidad'!">
      <formula>NOT(ISERROR(SEARCH("Muy Baja'Tabla probabilidad'!",H20)))</formula>
    </cfRule>
    <cfRule type="containsText" dxfId="472" priority="32" operator="containsText" text="Muy Baja">
      <formula>NOT(ISERROR(SEARCH("Muy Baja",H20)))</formula>
    </cfRule>
    <cfRule type="containsText" dxfId="471" priority="34" operator="containsText" text="Muy Baja">
      <formula>NOT(ISERROR(SEARCH("Muy Baja",H20)))</formula>
    </cfRule>
    <cfRule type="containsText" dxfId="470" priority="33" operator="containsText" text="Muy Baja">
      <formula>NOT(ISERROR(SEARCH("Muy Baja",H20)))</formula>
    </cfRule>
    <cfRule type="containsText" dxfId="469" priority="28" operator="containsText" text="Media">
      <formula>NOT(ISERROR(SEARCH("Media",H20)))</formula>
    </cfRule>
    <cfRule type="containsText" dxfId="468" priority="30" operator="containsText" text="Muy Baja">
      <formula>NOT(ISERROR(SEARCH("Muy Baja",H20)))</formula>
    </cfRule>
    <cfRule type="containsText" dxfId="467" priority="29" operator="containsText" text="Media">
      <formula>NOT(ISERROR(SEARCH("Media",H20)))</formula>
    </cfRule>
    <cfRule type="containsText" dxfId="466" priority="27" operator="containsText" text="Media">
      <formula>NOT(ISERROR(SEARCH("Media",H20)))</formula>
    </cfRule>
    <cfRule type="containsText" dxfId="465" priority="26" operator="containsText" text="Alta">
      <formula>NOT(ISERROR(SEARCH("Alta",H20)))</formula>
    </cfRule>
    <cfRule type="containsText" dxfId="464" priority="31" operator="containsText" text="Baja">
      <formula>NOT(ISERROR(SEARCH("Baja",H20)))</formula>
    </cfRule>
    <cfRule type="containsText" dxfId="463" priority="24" operator="containsText" text="Baja">
      <formula>NOT(ISERROR(SEARCH("Baja",H20)))</formula>
    </cfRule>
    <cfRule type="containsText" dxfId="462" priority="23" operator="containsText" text="Muy Baja">
      <formula>NOT(ISERROR(SEARCH("Muy Baja",H20)))</formula>
    </cfRule>
    <cfRule type="cellIs" dxfId="461" priority="44" operator="between">
      <formula>0</formula>
      <formula>2</formula>
    </cfRule>
    <cfRule type="cellIs" dxfId="460" priority="43" operator="between">
      <formula>1</formula>
      <formula>2</formula>
    </cfRule>
    <cfRule type="containsText" dxfId="459" priority="25" operator="containsText" text="Muy Alta">
      <formula>NOT(ISERROR(SEARCH("Muy Alta",H20)))</formula>
    </cfRule>
  </conditionalFormatting>
  <conditionalFormatting sqref="H30 H40">
    <cfRule type="containsText" dxfId="458" priority="1087" operator="containsText" text="Baja">
      <formula>NOT(ISERROR(SEARCH("Baja",H30)))</formula>
    </cfRule>
    <cfRule type="containsText" dxfId="457" priority="1086" operator="containsText" text="Muy Baja">
      <formula>NOT(ISERROR(SEARCH("Muy Baja",H30)))</formula>
    </cfRule>
    <cfRule type="containsText" dxfId="456" priority="1085" operator="containsText" text="Media">
      <formula>NOT(ISERROR(SEARCH("Media",H30)))</formula>
    </cfRule>
    <cfRule type="containsText" dxfId="455" priority="1084" operator="containsText" text="Media">
      <formula>NOT(ISERROR(SEARCH("Media",H30)))</formula>
    </cfRule>
    <cfRule type="containsText" dxfId="454" priority="1083" operator="containsText" text="Media">
      <formula>NOT(ISERROR(SEARCH("Media",H30)))</formula>
    </cfRule>
    <cfRule type="containsText" dxfId="453" priority="1082" operator="containsText" text="Alta">
      <formula>NOT(ISERROR(SEARCH("Alta",H30)))</formula>
    </cfRule>
    <cfRule type="containsText" dxfId="452" priority="1080" operator="containsText" text="Muy Alta">
      <formula>NOT(ISERROR(SEARCH("Muy Alta",H30)))</formula>
    </cfRule>
    <cfRule type="containsText" dxfId="451" priority="1079" operator="containsText" text="Baja">
      <formula>NOT(ISERROR(SEARCH("Baja",H30)))</formula>
    </cfRule>
    <cfRule type="containsText" dxfId="450" priority="1078" operator="containsText" text="Muy Baja">
      <formula>NOT(ISERROR(SEARCH("Muy Baja",H30)))</formula>
    </cfRule>
    <cfRule type="cellIs" dxfId="449" priority="1100" operator="between">
      <formula>0</formula>
      <formula>2</formula>
    </cfRule>
    <cfRule type="containsText" dxfId="448" priority="1095" operator="containsText" text="Baja">
      <formula>NOT(ISERROR(SEARCH("Baja",H30)))</formula>
    </cfRule>
    <cfRule type="containsText" dxfId="447" priority="1094" operator="containsText" text="Media">
      <formula>NOT(ISERROR(SEARCH("Media",H30)))</formula>
    </cfRule>
    <cfRule type="containsText" dxfId="446" priority="1093" operator="containsText" text="Alta">
      <formula>NOT(ISERROR(SEARCH("Alta",H30)))</formula>
    </cfRule>
    <cfRule type="containsText" dxfId="445" priority="1092" operator="containsText" text="Muy bajo">
      <formula>NOT(ISERROR(SEARCH("Muy bajo",H30)))</formula>
    </cfRule>
    <cfRule type="containsText" dxfId="444" priority="1091" operator="containsText" text="Muy Baja'Tabla probabilidad'!">
      <formula>NOT(ISERROR(SEARCH("Muy Baja'Tabla probabilidad'!",H30)))</formula>
    </cfRule>
    <cfRule type="containsText" dxfId="443" priority="1090" operator="containsText" text="Muy Baja">
      <formula>NOT(ISERROR(SEARCH("Muy Baja",H30)))</formula>
    </cfRule>
    <cfRule type="containsText" dxfId="442" priority="1089" operator="containsText" text="Muy Baja">
      <formula>NOT(ISERROR(SEARCH("Muy Baja",H30)))</formula>
    </cfRule>
    <cfRule type="containsText" dxfId="441" priority="1088" operator="containsText" text="Muy Baja">
      <formula>NOT(ISERROR(SEARCH("Muy Baja",H30)))</formula>
    </cfRule>
    <cfRule type="containsText" dxfId="440" priority="1096" operator="containsText" text="Muy baja">
      <formula>NOT(ISERROR(SEARCH("Muy baja",H30)))</formula>
    </cfRule>
    <cfRule type="cellIs" dxfId="437" priority="1099" operator="between">
      <formula>1</formula>
      <formula>2</formula>
    </cfRule>
  </conditionalFormatting>
  <conditionalFormatting sqref="H50">
    <cfRule type="containsText" dxfId="436" priority="757" operator="containsText" text="Muy Baja">
      <formula>NOT(ISERROR(SEARCH("Muy Baja",H50)))</formula>
    </cfRule>
    <cfRule type="containsText" dxfId="435" priority="768" operator="containsText" text="Muy Baja">
      <formula>NOT(ISERROR(SEARCH("Muy Baja",H50)))</formula>
    </cfRule>
    <cfRule type="containsText" dxfId="434" priority="769" operator="containsText" text="Muy Baja">
      <formula>NOT(ISERROR(SEARCH("Muy Baja",H50)))</formula>
    </cfRule>
    <cfRule type="containsText" dxfId="433" priority="770" operator="containsText" text="Muy Baja'Tabla probabilidad'!">
      <formula>NOT(ISERROR(SEARCH("Muy Baja'Tabla probabilidad'!",H50)))</formula>
    </cfRule>
    <cfRule type="containsText" dxfId="432" priority="771" operator="containsText" text="Muy bajo">
      <formula>NOT(ISERROR(SEARCH("Muy bajo",H50)))</formula>
    </cfRule>
    <cfRule type="containsText" dxfId="431" priority="772" operator="containsText" text="Alta">
      <formula>NOT(ISERROR(SEARCH("Alta",H50)))</formula>
    </cfRule>
    <cfRule type="containsText" dxfId="430" priority="773" operator="containsText" text="Media">
      <formula>NOT(ISERROR(SEARCH("Media",H50)))</formula>
    </cfRule>
    <cfRule type="containsText" dxfId="429" priority="761" operator="containsText" text="Alta">
      <formula>NOT(ISERROR(SEARCH("Alta",H50)))</formula>
    </cfRule>
    <cfRule type="containsText" dxfId="427" priority="774" operator="containsText" text="Baja">
      <formula>NOT(ISERROR(SEARCH("Baja",H50)))</formula>
    </cfRule>
    <cfRule type="containsText" dxfId="426" priority="775" operator="containsText" text="Muy baja">
      <formula>NOT(ISERROR(SEARCH("Muy baja",H50)))</formula>
    </cfRule>
    <cfRule type="containsText" dxfId="424" priority="762" operator="containsText" text="Media">
      <formula>NOT(ISERROR(SEARCH("Media",H50)))</formula>
    </cfRule>
    <cfRule type="containsText" dxfId="423" priority="763" operator="containsText" text="Media">
      <formula>NOT(ISERROR(SEARCH("Media",H50)))</formula>
    </cfRule>
    <cfRule type="containsText" dxfId="422" priority="764" operator="containsText" text="Media">
      <formula>NOT(ISERROR(SEARCH("Media",H50)))</formula>
    </cfRule>
    <cfRule type="containsText" dxfId="421" priority="765" operator="containsText" text="Muy Baja">
      <formula>NOT(ISERROR(SEARCH("Muy Baja",H50)))</formula>
    </cfRule>
    <cfRule type="containsText" dxfId="420" priority="766" operator="containsText" text="Baja">
      <formula>NOT(ISERROR(SEARCH("Baja",H50)))</formula>
    </cfRule>
    <cfRule type="containsText" dxfId="419" priority="767" operator="containsText" text="Muy Baja">
      <formula>NOT(ISERROR(SEARCH("Muy Baja",H50)))</formula>
    </cfRule>
    <cfRule type="cellIs" dxfId="418" priority="779" operator="between">
      <formula>0</formula>
      <formula>2</formula>
    </cfRule>
    <cfRule type="cellIs" dxfId="417" priority="778" operator="between">
      <formula>1</formula>
      <formula>2</formula>
    </cfRule>
    <cfRule type="containsText" dxfId="416" priority="759" operator="containsText" text="Muy Alta">
      <formula>NOT(ISERROR(SEARCH("Muy Alta",H50)))</formula>
    </cfRule>
    <cfRule type="containsText" dxfId="415" priority="758" operator="containsText" text="Baja">
      <formula>NOT(ISERROR(SEARCH("Baja",H50)))</formula>
    </cfRule>
  </conditionalFormatting>
  <conditionalFormatting sqref="H60">
    <cfRule type="containsText" dxfId="414" priority="834" operator="containsText" text="Muy Baja">
      <formula>NOT(ISERROR(SEARCH("Muy Baja",H60)))</formula>
    </cfRule>
    <cfRule type="containsText" dxfId="413" priority="835" operator="containsText" text="Muy Baja">
      <formula>NOT(ISERROR(SEARCH("Muy Baja",H60)))</formula>
    </cfRule>
    <cfRule type="containsText" dxfId="412" priority="836" operator="containsText" text="Muy Baja'Tabla probabilidad'!">
      <formula>NOT(ISERROR(SEARCH("Muy Baja'Tabla probabilidad'!",H60)))</formula>
    </cfRule>
    <cfRule type="containsText" dxfId="411" priority="837" operator="containsText" text="Muy bajo">
      <formula>NOT(ISERROR(SEARCH("Muy bajo",H60)))</formula>
    </cfRule>
    <cfRule type="containsText" dxfId="410" priority="838" operator="containsText" text="Alta">
      <formula>NOT(ISERROR(SEARCH("Alta",H60)))</formula>
    </cfRule>
    <cfRule type="containsText" dxfId="409" priority="840" operator="containsText" text="Baja">
      <formula>NOT(ISERROR(SEARCH("Baja",H60)))</formula>
    </cfRule>
    <cfRule type="containsText" dxfId="408" priority="841" operator="containsText" text="Muy baja">
      <formula>NOT(ISERROR(SEARCH("Muy baja",H60)))</formula>
    </cfRule>
    <cfRule type="cellIs" dxfId="406" priority="844" operator="between">
      <formula>1</formula>
      <formula>2</formula>
    </cfRule>
    <cfRule type="cellIs" dxfId="405" priority="845" operator="between">
      <formula>0</formula>
      <formula>2</formula>
    </cfRule>
    <cfRule type="containsText" dxfId="403" priority="823" operator="containsText" text="Muy Baja">
      <formula>NOT(ISERROR(SEARCH("Muy Baja",H60)))</formula>
    </cfRule>
    <cfRule type="containsText" dxfId="402" priority="824" operator="containsText" text="Baja">
      <formula>NOT(ISERROR(SEARCH("Baja",H60)))</formula>
    </cfRule>
    <cfRule type="containsText" dxfId="401" priority="825" operator="containsText" text="Muy Alta">
      <formula>NOT(ISERROR(SEARCH("Muy Alta",H60)))</formula>
    </cfRule>
    <cfRule type="containsText" dxfId="400" priority="827" operator="containsText" text="Alta">
      <formula>NOT(ISERROR(SEARCH("Alta",H60)))</formula>
    </cfRule>
    <cfRule type="containsText" dxfId="399" priority="828" operator="containsText" text="Media">
      <formula>NOT(ISERROR(SEARCH("Media",H60)))</formula>
    </cfRule>
    <cfRule type="containsText" dxfId="398" priority="829" operator="containsText" text="Media">
      <formula>NOT(ISERROR(SEARCH("Media",H60)))</formula>
    </cfRule>
    <cfRule type="containsText" dxfId="397" priority="839" operator="containsText" text="Media">
      <formula>NOT(ISERROR(SEARCH("Media",H60)))</formula>
    </cfRule>
    <cfRule type="containsText" dxfId="396" priority="830" operator="containsText" text="Media">
      <formula>NOT(ISERROR(SEARCH("Media",H60)))</formula>
    </cfRule>
    <cfRule type="containsText" dxfId="395" priority="831" operator="containsText" text="Muy Baja">
      <formula>NOT(ISERROR(SEARCH("Muy Baja",H60)))</formula>
    </cfRule>
    <cfRule type="containsText" dxfId="394" priority="832" operator="containsText" text="Baja">
      <formula>NOT(ISERROR(SEARCH("Baja",H60)))</formula>
    </cfRule>
    <cfRule type="containsText" dxfId="393" priority="833" operator="containsText" text="Muy Baja">
      <formula>NOT(ISERROR(SEARCH("Muy Baja",H60)))</formula>
    </cfRule>
  </conditionalFormatting>
  <conditionalFormatting sqref="H70">
    <cfRule type="containsText" dxfId="392" priority="313" operator="containsText" text="Muy Baja">
      <formula>NOT(ISERROR(SEARCH("Muy Baja",H70)))</formula>
    </cfRule>
    <cfRule type="containsText" dxfId="391" priority="314" operator="containsText" text="Baja">
      <formula>NOT(ISERROR(SEARCH("Baja",H70)))</formula>
    </cfRule>
    <cfRule type="containsText" dxfId="390" priority="315" operator="containsText" text="Muy Alta">
      <formula>NOT(ISERROR(SEARCH("Muy Alta",H70)))</formula>
    </cfRule>
    <cfRule type="containsText" dxfId="389" priority="316" operator="containsText" text="Alta">
      <formula>NOT(ISERROR(SEARCH("Alta",H70)))</formula>
    </cfRule>
    <cfRule type="containsText" dxfId="388" priority="317" operator="containsText" text="Media">
      <formula>NOT(ISERROR(SEARCH("Media",H70)))</formula>
    </cfRule>
    <cfRule type="containsText" dxfId="387" priority="318" operator="containsText" text="Media">
      <formula>NOT(ISERROR(SEARCH("Media",H70)))</formula>
    </cfRule>
    <cfRule type="containsText" dxfId="386" priority="319" operator="containsText" text="Media">
      <formula>NOT(ISERROR(SEARCH("Media",H70)))</formula>
    </cfRule>
    <cfRule type="containsText" dxfId="385" priority="322" operator="containsText" text="Muy Baja">
      <formula>NOT(ISERROR(SEARCH("Muy Baja",H70)))</formula>
    </cfRule>
    <cfRule type="containsText" dxfId="384" priority="323" operator="containsText" text="Muy Baja">
      <formula>NOT(ISERROR(SEARCH("Muy Baja",H70)))</formula>
    </cfRule>
    <cfRule type="containsText" dxfId="383" priority="324" operator="containsText" text="Muy Baja">
      <formula>NOT(ISERROR(SEARCH("Muy Baja",H70)))</formula>
    </cfRule>
    <cfRule type="cellIs" dxfId="382" priority="332" operator="between">
      <formula>0</formula>
      <formula>2</formula>
    </cfRule>
    <cfRule type="containsText" dxfId="381" priority="321" operator="containsText" text="Baja">
      <formula>NOT(ISERROR(SEARCH("Baja",H70)))</formula>
    </cfRule>
    <cfRule type="cellIs" dxfId="380" priority="331" operator="between">
      <formula>1</formula>
      <formula>2</formula>
    </cfRule>
    <cfRule type="containsText" dxfId="379" priority="330" operator="containsText" text="Muy baja">
      <formula>NOT(ISERROR(SEARCH("Muy baja",H70)))</formula>
    </cfRule>
    <cfRule type="containsText" dxfId="378" priority="329" operator="containsText" text="Baja">
      <formula>NOT(ISERROR(SEARCH("Baja",H70)))</formula>
    </cfRule>
    <cfRule type="containsText" dxfId="377" priority="328" operator="containsText" text="Media">
      <formula>NOT(ISERROR(SEARCH("Media",H70)))</formula>
    </cfRule>
    <cfRule type="containsText" dxfId="376" priority="327" operator="containsText" text="Alta">
      <formula>NOT(ISERROR(SEARCH("Alta",H70)))</formula>
    </cfRule>
    <cfRule type="containsText" dxfId="375" priority="326" operator="containsText" text="Muy bajo">
      <formula>NOT(ISERROR(SEARCH("Muy bajo",H70)))</formula>
    </cfRule>
    <cfRule type="containsText" dxfId="374" priority="325" operator="containsText" text="Muy Baja'Tabla probabilidad'!">
      <formula>NOT(ISERROR(SEARCH("Muy Baja'Tabla probabilidad'!",H70)))</formula>
    </cfRule>
    <cfRule type="containsText" dxfId="373" priority="320" operator="containsText" text="Muy Baja">
      <formula>NOT(ISERROR(SEARCH("Muy Baja",H70)))</formula>
    </cfRule>
  </conditionalFormatting>
  <conditionalFormatting sqref="H80">
    <cfRule type="containsText" dxfId="372" priority="899" operator="containsText" text="Media">
      <formula>NOT(ISERROR(SEARCH("Media",H80)))</formula>
    </cfRule>
    <cfRule type="containsText" dxfId="371" priority="900" operator="containsText" text="Media">
      <formula>NOT(ISERROR(SEARCH("Media",H80)))</formula>
    </cfRule>
    <cfRule type="containsText" dxfId="370" priority="901" operator="containsText" text="Muy Baja">
      <formula>NOT(ISERROR(SEARCH("Muy Baja",H80)))</formula>
    </cfRule>
    <cfRule type="containsText" dxfId="369" priority="902" operator="containsText" text="Baja">
      <formula>NOT(ISERROR(SEARCH("Baja",H80)))</formula>
    </cfRule>
    <cfRule type="containsText" dxfId="368" priority="903" operator="containsText" text="Muy Baja">
      <formula>NOT(ISERROR(SEARCH("Muy Baja",H80)))</formula>
    </cfRule>
    <cfRule type="containsText" dxfId="367" priority="904" operator="containsText" text="Muy Baja">
      <formula>NOT(ISERROR(SEARCH("Muy Baja",H80)))</formula>
    </cfRule>
    <cfRule type="containsText" dxfId="366" priority="905" operator="containsText" text="Muy Baja">
      <formula>NOT(ISERROR(SEARCH("Muy Baja",H80)))</formula>
    </cfRule>
    <cfRule type="containsText" dxfId="365" priority="906" operator="containsText" text="Muy Baja'Tabla probabilidad'!">
      <formula>NOT(ISERROR(SEARCH("Muy Baja'Tabla probabilidad'!",H80)))</formula>
    </cfRule>
    <cfRule type="containsText" dxfId="364" priority="907" operator="containsText" text="Muy bajo">
      <formula>NOT(ISERROR(SEARCH("Muy bajo",H80)))</formula>
    </cfRule>
    <cfRule type="containsText" dxfId="363" priority="908" operator="containsText" text="Alta">
      <formula>NOT(ISERROR(SEARCH("Alta",H80)))</formula>
    </cfRule>
    <cfRule type="containsText" dxfId="362" priority="909" operator="containsText" text="Media">
      <formula>NOT(ISERROR(SEARCH("Media",H80)))</formula>
    </cfRule>
    <cfRule type="containsText" dxfId="361" priority="910" operator="containsText" text="Baja">
      <formula>NOT(ISERROR(SEARCH("Baja",H80)))</formula>
    </cfRule>
    <cfRule type="containsText" dxfId="360" priority="911" operator="containsText" text="Muy baja">
      <formula>NOT(ISERROR(SEARCH("Muy baja",H80)))</formula>
    </cfRule>
    <cfRule type="cellIs" dxfId="359" priority="912" operator="between">
      <formula>1</formula>
      <formula>2</formula>
    </cfRule>
    <cfRule type="cellIs" dxfId="358" priority="913" operator="between">
      <formula>0</formula>
      <formula>2</formula>
    </cfRule>
    <cfRule type="containsText" dxfId="357" priority="893" operator="containsText" text="Muy Baja">
      <formula>NOT(ISERROR(SEARCH("Muy Baja",H80)))</formula>
    </cfRule>
    <cfRule type="containsText" dxfId="356" priority="894" operator="containsText" text="Baja">
      <formula>NOT(ISERROR(SEARCH("Baja",H80)))</formula>
    </cfRule>
    <cfRule type="containsText" dxfId="355" priority="895" operator="containsText" text="Muy Alta">
      <formula>NOT(ISERROR(SEARCH("Muy Alta",H80)))</formula>
    </cfRule>
    <cfRule type="containsText" dxfId="354" priority="897" operator="containsText" text="Alta">
      <formula>NOT(ISERROR(SEARCH("Alta",H80)))</formula>
    </cfRule>
    <cfRule type="containsText" dxfId="353" priority="898" operator="containsText" text="Media">
      <formula>NOT(ISERROR(SEARCH("Media",H80)))</formula>
    </cfRule>
  </conditionalFormatting>
  <conditionalFormatting sqref="H90">
    <cfRule type="cellIs" dxfId="352" priority="523" operator="between">
      <formula>1</formula>
      <formula>2</formula>
    </cfRule>
    <cfRule type="containsText" dxfId="351" priority="513" operator="containsText" text="Baja">
      <formula>NOT(ISERROR(SEARCH("Baja",H90)))</formula>
    </cfRule>
    <cfRule type="containsText" dxfId="350" priority="514" operator="containsText" text="Muy Baja">
      <formula>NOT(ISERROR(SEARCH("Muy Baja",H90)))</formula>
    </cfRule>
    <cfRule type="containsText" dxfId="349" priority="505" operator="containsText" text="Muy Baja">
      <formula>NOT(ISERROR(SEARCH("Muy Baja",H90)))</formula>
    </cfRule>
    <cfRule type="cellIs" dxfId="348" priority="524" operator="between">
      <formula>0</formula>
      <formula>2</formula>
    </cfRule>
    <cfRule type="containsText" dxfId="347" priority="515" operator="containsText" text="Muy Baja">
      <formula>NOT(ISERROR(SEARCH("Muy Baja",H90)))</formula>
    </cfRule>
    <cfRule type="containsText" dxfId="346" priority="522" operator="containsText" text="Muy baja">
      <formula>NOT(ISERROR(SEARCH("Muy baja",H90)))</formula>
    </cfRule>
    <cfRule type="containsText" dxfId="345" priority="521" operator="containsText" text="Baja">
      <formula>NOT(ISERROR(SEARCH("Baja",H90)))</formula>
    </cfRule>
    <cfRule type="containsText" dxfId="344" priority="520" operator="containsText" text="Media">
      <formula>NOT(ISERROR(SEARCH("Media",H90)))</formula>
    </cfRule>
    <cfRule type="containsText" dxfId="343" priority="519" operator="containsText" text="Alta">
      <formula>NOT(ISERROR(SEARCH("Alta",H90)))</formula>
    </cfRule>
    <cfRule type="containsText" dxfId="342" priority="516" operator="containsText" text="Muy Baja">
      <formula>NOT(ISERROR(SEARCH("Muy Baja",H90)))</formula>
    </cfRule>
    <cfRule type="containsText" dxfId="341" priority="518" operator="containsText" text="Muy bajo">
      <formula>NOT(ISERROR(SEARCH("Muy bajo",H90)))</formula>
    </cfRule>
    <cfRule type="containsText" dxfId="340" priority="517" operator="containsText" text="Muy Baja'Tabla probabilidad'!">
      <formula>NOT(ISERROR(SEARCH("Muy Baja'Tabla probabilidad'!",H90)))</formula>
    </cfRule>
    <cfRule type="containsText" dxfId="339" priority="506" operator="containsText" text="Baja">
      <formula>NOT(ISERROR(SEARCH("Baja",H90)))</formula>
    </cfRule>
    <cfRule type="containsText" dxfId="338" priority="507" operator="containsText" text="Muy Alta">
      <formula>NOT(ISERROR(SEARCH("Muy Alta",H90)))</formula>
    </cfRule>
    <cfRule type="containsText" dxfId="337" priority="508" operator="containsText" text="Alta">
      <formula>NOT(ISERROR(SEARCH("Alta",H90)))</formula>
    </cfRule>
    <cfRule type="containsText" dxfId="336" priority="509" operator="containsText" text="Media">
      <formula>NOT(ISERROR(SEARCH("Media",H90)))</formula>
    </cfRule>
    <cfRule type="containsText" dxfId="335" priority="510" operator="containsText" text="Media">
      <formula>NOT(ISERROR(SEARCH("Media",H90)))</formula>
    </cfRule>
    <cfRule type="containsText" dxfId="334" priority="511" operator="containsText" text="Media">
      <formula>NOT(ISERROR(SEARCH("Media",H90)))</formula>
    </cfRule>
    <cfRule type="containsText" dxfId="333" priority="512" operator="containsText" text="Muy Baja">
      <formula>NOT(ISERROR(SEARCH("Muy Baja",H90)))</formula>
    </cfRule>
  </conditionalFormatting>
  <conditionalFormatting sqref="H100">
    <cfRule type="containsText" dxfId="332" priority="464" operator="containsText" text="Baja">
      <formula>NOT(ISERROR(SEARCH("Baja",H100)))</formula>
    </cfRule>
    <cfRule type="containsText" dxfId="331" priority="465" operator="containsText" text="Muy Alta">
      <formula>NOT(ISERROR(SEARCH("Muy Alta",H100)))</formula>
    </cfRule>
    <cfRule type="containsText" dxfId="330" priority="466" operator="containsText" text="Alta">
      <formula>NOT(ISERROR(SEARCH("Alta",H100)))</formula>
    </cfRule>
    <cfRule type="containsText" dxfId="329" priority="467" operator="containsText" text="Media">
      <formula>NOT(ISERROR(SEARCH("Media",H100)))</formula>
    </cfRule>
    <cfRule type="containsText" dxfId="328" priority="468" operator="containsText" text="Media">
      <formula>NOT(ISERROR(SEARCH("Media",H100)))</formula>
    </cfRule>
    <cfRule type="containsText" dxfId="327" priority="469" operator="containsText" text="Media">
      <formula>NOT(ISERROR(SEARCH("Media",H100)))</formula>
    </cfRule>
    <cfRule type="containsText" dxfId="326" priority="470" operator="containsText" text="Muy Baja">
      <formula>NOT(ISERROR(SEARCH("Muy Baja",H100)))</formula>
    </cfRule>
    <cfRule type="containsText" dxfId="325" priority="471" operator="containsText" text="Baja">
      <formula>NOT(ISERROR(SEARCH("Baja",H100)))</formula>
    </cfRule>
    <cfRule type="containsText" dxfId="324" priority="472" operator="containsText" text="Muy Baja">
      <formula>NOT(ISERROR(SEARCH("Muy Baja",H100)))</formula>
    </cfRule>
    <cfRule type="containsText" dxfId="323" priority="474" operator="containsText" text="Muy Baja">
      <formula>NOT(ISERROR(SEARCH("Muy Baja",H100)))</formula>
    </cfRule>
    <cfRule type="containsText" dxfId="322" priority="475" operator="containsText" text="Muy Baja'Tabla probabilidad'!">
      <formula>NOT(ISERROR(SEARCH("Muy Baja'Tabla probabilidad'!",H100)))</formula>
    </cfRule>
    <cfRule type="containsText" dxfId="321" priority="476" operator="containsText" text="Muy bajo">
      <formula>NOT(ISERROR(SEARCH("Muy bajo",H100)))</formula>
    </cfRule>
    <cfRule type="containsText" dxfId="320" priority="477" operator="containsText" text="Alta">
      <formula>NOT(ISERROR(SEARCH("Alta",H100)))</formula>
    </cfRule>
    <cfRule type="containsText" dxfId="319" priority="478" operator="containsText" text="Media">
      <formula>NOT(ISERROR(SEARCH("Media",H100)))</formula>
    </cfRule>
    <cfRule type="containsText" dxfId="318" priority="479" operator="containsText" text="Baja">
      <formula>NOT(ISERROR(SEARCH("Baja",H100)))</formula>
    </cfRule>
    <cfRule type="containsText" dxfId="317" priority="480" operator="containsText" text="Muy baja">
      <formula>NOT(ISERROR(SEARCH("Muy baja",H100)))</formula>
    </cfRule>
    <cfRule type="cellIs" dxfId="316" priority="481" operator="between">
      <formula>1</formula>
      <formula>2</formula>
    </cfRule>
    <cfRule type="cellIs" dxfId="315" priority="482" operator="between">
      <formula>0</formula>
      <formula>2</formula>
    </cfRule>
    <cfRule type="containsText" dxfId="314" priority="463" operator="containsText" text="Muy Baja">
      <formula>NOT(ISERROR(SEARCH("Muy Baja",H100)))</formula>
    </cfRule>
    <cfRule type="containsText" dxfId="313" priority="473" operator="containsText" text="Muy Baja">
      <formula>NOT(ISERROR(SEARCH("Muy Baja",H100)))</formula>
    </cfRule>
  </conditionalFormatting>
  <conditionalFormatting sqref="H110">
    <cfRule type="containsText" dxfId="312" priority="424" operator="containsText" text="Alta">
      <formula>NOT(ISERROR(SEARCH("Alta",H110)))</formula>
    </cfRule>
    <cfRule type="containsText" dxfId="311" priority="425" operator="containsText" text="Media">
      <formula>NOT(ISERROR(SEARCH("Media",H110)))</formula>
    </cfRule>
    <cfRule type="containsText" dxfId="310" priority="426" operator="containsText" text="Media">
      <formula>NOT(ISERROR(SEARCH("Media",H110)))</formula>
    </cfRule>
    <cfRule type="containsText" dxfId="309" priority="434" operator="containsText" text="Muy bajo">
      <formula>NOT(ISERROR(SEARCH("Muy bajo",H110)))</formula>
    </cfRule>
    <cfRule type="containsText" dxfId="308" priority="435" operator="containsText" text="Alta">
      <formula>NOT(ISERROR(SEARCH("Alta",H110)))</formula>
    </cfRule>
    <cfRule type="containsText" dxfId="307" priority="436" operator="containsText" text="Media">
      <formula>NOT(ISERROR(SEARCH("Media",H110)))</formula>
    </cfRule>
    <cfRule type="containsText" dxfId="306" priority="437" operator="containsText" text="Baja">
      <formula>NOT(ISERROR(SEARCH("Baja",H110)))</formula>
    </cfRule>
    <cfRule type="containsText" dxfId="305" priority="438" operator="containsText" text="Muy baja">
      <formula>NOT(ISERROR(SEARCH("Muy baja",H110)))</formula>
    </cfRule>
    <cfRule type="containsText" dxfId="304" priority="433" operator="containsText" text="Muy Baja'Tabla probabilidad'!">
      <formula>NOT(ISERROR(SEARCH("Muy Baja'Tabla probabilidad'!",H110)))</formula>
    </cfRule>
    <cfRule type="cellIs" dxfId="303" priority="439" operator="between">
      <formula>1</formula>
      <formula>2</formula>
    </cfRule>
    <cfRule type="containsText" dxfId="302" priority="432" operator="containsText" text="Muy Baja">
      <formula>NOT(ISERROR(SEARCH("Muy Baja",H110)))</formula>
    </cfRule>
    <cfRule type="containsText" dxfId="301" priority="431" operator="containsText" text="Muy Baja">
      <formula>NOT(ISERROR(SEARCH("Muy Baja",H110)))</formula>
    </cfRule>
    <cfRule type="containsText" dxfId="300" priority="430" operator="containsText" text="Muy Baja">
      <formula>NOT(ISERROR(SEARCH("Muy Baja",H110)))</formula>
    </cfRule>
    <cfRule type="containsText" dxfId="299" priority="429" operator="containsText" text="Baja">
      <formula>NOT(ISERROR(SEARCH("Baja",H110)))</formula>
    </cfRule>
    <cfRule type="containsText" dxfId="298" priority="428" operator="containsText" text="Muy Baja">
      <formula>NOT(ISERROR(SEARCH("Muy Baja",H110)))</formula>
    </cfRule>
    <cfRule type="containsText" dxfId="297" priority="421" operator="containsText" text="Muy Baja">
      <formula>NOT(ISERROR(SEARCH("Muy Baja",H110)))</formula>
    </cfRule>
    <cfRule type="cellIs" dxfId="296" priority="440" operator="between">
      <formula>0</formula>
      <formula>2</formula>
    </cfRule>
    <cfRule type="containsText" dxfId="295" priority="427" operator="containsText" text="Media">
      <formula>NOT(ISERROR(SEARCH("Media",H110)))</formula>
    </cfRule>
    <cfRule type="containsText" dxfId="294" priority="423" operator="containsText" text="Muy Alta">
      <formula>NOT(ISERROR(SEARCH("Muy Alta",H110)))</formula>
    </cfRule>
    <cfRule type="containsText" dxfId="293" priority="422" operator="containsText" text="Baja">
      <formula>NOT(ISERROR(SEARCH("Baja",H110)))</formula>
    </cfRule>
  </conditionalFormatting>
  <conditionalFormatting sqref="H120 H130">
    <cfRule type="containsText" dxfId="292" priority="148" operator="containsText" text="Muy Baja">
      <formula>NOT(ISERROR(SEARCH("Muy Baja",H120)))</formula>
    </cfRule>
    <cfRule type="containsText" dxfId="291" priority="144" operator="containsText" text="Alta">
      <formula>NOT(ISERROR(SEARCH("Alta",H120)))</formula>
    </cfRule>
    <cfRule type="containsText" dxfId="290" priority="150" operator="containsText" text="Muy Baja">
      <formula>NOT(ISERROR(SEARCH("Muy Baja",H120)))</formula>
    </cfRule>
    <cfRule type="containsText" dxfId="289" priority="151" operator="containsText" text="Muy Baja">
      <formula>NOT(ISERROR(SEARCH("Muy Baja",H120)))</formula>
    </cfRule>
    <cfRule type="containsText" dxfId="288" priority="152" operator="containsText" text="Muy Baja">
      <formula>NOT(ISERROR(SEARCH("Muy Baja",H120)))</formula>
    </cfRule>
    <cfRule type="containsText" dxfId="287" priority="153" operator="containsText" text="Muy Baja'Tabla probabilidad'!">
      <formula>NOT(ISERROR(SEARCH("Muy Baja'Tabla probabilidad'!",H120)))</formula>
    </cfRule>
    <cfRule type="containsText" dxfId="286" priority="154" operator="containsText" text="Muy bajo">
      <formula>NOT(ISERROR(SEARCH("Muy bajo",H120)))</formula>
    </cfRule>
    <cfRule type="containsText" dxfId="285" priority="155" operator="containsText" text="Alta">
      <formula>NOT(ISERROR(SEARCH("Alta",H120)))</formula>
    </cfRule>
    <cfRule type="containsText" dxfId="284" priority="156" operator="containsText" text="Media">
      <formula>NOT(ISERROR(SEARCH("Media",H120)))</formula>
    </cfRule>
    <cfRule type="containsText" dxfId="283" priority="158" operator="containsText" text="Muy baja">
      <formula>NOT(ISERROR(SEARCH("Muy baja",H120)))</formula>
    </cfRule>
    <cfRule type="containsText" dxfId="281" priority="143" operator="containsText" text="Muy Alta">
      <formula>NOT(ISERROR(SEARCH("Muy Alta",H120)))</formula>
    </cfRule>
    <cfRule type="cellIs" dxfId="280" priority="161" operator="between">
      <formula>1</formula>
      <formula>2</formula>
    </cfRule>
    <cfRule type="cellIs" dxfId="279" priority="162" operator="between">
      <formula>0</formula>
      <formula>2</formula>
    </cfRule>
    <cfRule type="containsText" dxfId="278" priority="157" operator="containsText" text="Baja">
      <formula>NOT(ISERROR(SEARCH("Baja",H120)))</formula>
    </cfRule>
    <cfRule type="containsText" dxfId="277" priority="145" operator="containsText" text="Media">
      <formula>NOT(ISERROR(SEARCH("Media",H120)))</formula>
    </cfRule>
    <cfRule type="containsText" dxfId="276" priority="149" operator="containsText" text="Baja">
      <formula>NOT(ISERROR(SEARCH("Baja",H120)))</formula>
    </cfRule>
    <cfRule type="containsText" dxfId="275" priority="141" operator="containsText" text="Muy Baja">
      <formula>NOT(ISERROR(SEARCH("Muy Baja",H120)))</formula>
    </cfRule>
    <cfRule type="containsText" dxfId="274" priority="142" operator="containsText" text="Baja">
      <formula>NOT(ISERROR(SEARCH("Baja",H120)))</formula>
    </cfRule>
    <cfRule type="containsText" dxfId="273" priority="146" operator="containsText" text="Media">
      <formula>NOT(ISERROR(SEARCH("Media",H120)))</formula>
    </cfRule>
    <cfRule type="containsText" dxfId="272" priority="147" operator="containsText" text="Media">
      <formula>NOT(ISERROR(SEARCH("Media",H120)))</formula>
    </cfRule>
  </conditionalFormatting>
  <conditionalFormatting sqref="H140">
    <cfRule type="containsText" dxfId="270" priority="251" operator="containsText" text="Baja">
      <formula>NOT(ISERROR(SEARCH("Baja",H140)))</formula>
    </cfRule>
    <cfRule type="containsText" dxfId="269" priority="250" operator="containsText" text="Media">
      <formula>NOT(ISERROR(SEARCH("Media",H140)))</formula>
    </cfRule>
    <cfRule type="containsText" dxfId="268" priority="249" operator="containsText" text="Alta">
      <formula>NOT(ISERROR(SEARCH("Alta",H140)))</formula>
    </cfRule>
    <cfRule type="containsText" dxfId="267" priority="248" operator="containsText" text="Muy bajo">
      <formula>NOT(ISERROR(SEARCH("Muy bajo",H140)))</formula>
    </cfRule>
    <cfRule type="containsText" dxfId="266" priority="247" operator="containsText" text="Muy Baja'Tabla probabilidad'!">
      <formula>NOT(ISERROR(SEARCH("Muy Baja'Tabla probabilidad'!",H140)))</formula>
    </cfRule>
    <cfRule type="containsText" dxfId="265" priority="246" operator="containsText" text="Muy Baja">
      <formula>NOT(ISERROR(SEARCH("Muy Baja",H140)))</formula>
    </cfRule>
    <cfRule type="containsText" dxfId="264" priority="245" operator="containsText" text="Muy Baja">
      <formula>NOT(ISERROR(SEARCH("Muy Baja",H140)))</formula>
    </cfRule>
    <cfRule type="containsText" dxfId="263" priority="244" operator="containsText" text="Muy Baja">
      <formula>NOT(ISERROR(SEARCH("Muy Baja",H140)))</formula>
    </cfRule>
    <cfRule type="containsText" dxfId="262" priority="243" operator="containsText" text="Baja">
      <formula>NOT(ISERROR(SEARCH("Baja",H140)))</formula>
    </cfRule>
    <cfRule type="containsText" dxfId="261" priority="242" operator="containsText" text="Muy Baja">
      <formula>NOT(ISERROR(SEARCH("Muy Baja",H140)))</formula>
    </cfRule>
    <cfRule type="containsText" dxfId="260" priority="241" operator="containsText" text="Media">
      <formula>NOT(ISERROR(SEARCH("Media",H140)))</formula>
    </cfRule>
    <cfRule type="containsText" dxfId="259" priority="240" operator="containsText" text="Media">
      <formula>NOT(ISERROR(SEARCH("Media",H140)))</formula>
    </cfRule>
    <cfRule type="containsText" dxfId="258" priority="239" operator="containsText" text="Media">
      <formula>NOT(ISERROR(SEARCH("Media",H140)))</formula>
    </cfRule>
    <cfRule type="containsText" dxfId="257" priority="238" operator="containsText" text="Alta">
      <formula>NOT(ISERROR(SEARCH("Alta",H140)))</formula>
    </cfRule>
    <cfRule type="containsText" dxfId="256" priority="237" operator="containsText" text="Muy Alta">
      <formula>NOT(ISERROR(SEARCH("Muy Alta",H140)))</formula>
    </cfRule>
    <cfRule type="containsText" dxfId="255" priority="236" operator="containsText" text="Baja">
      <formula>NOT(ISERROR(SEARCH("Baja",H140)))</formula>
    </cfRule>
    <cfRule type="containsText" dxfId="254" priority="235" operator="containsText" text="Muy Baja">
      <formula>NOT(ISERROR(SEARCH("Muy Baja",H140)))</formula>
    </cfRule>
    <cfRule type="cellIs" dxfId="253" priority="254" operator="between">
      <formula>0</formula>
      <formula>2</formula>
    </cfRule>
    <cfRule type="cellIs" dxfId="252" priority="253" operator="between">
      <formula>1</formula>
      <formula>2</formula>
    </cfRule>
    <cfRule type="containsText" dxfId="251" priority="252" operator="containsText" text="Muy baja">
      <formula>NOT(ISERROR(SEARCH("Muy baja",H140)))</formula>
    </cfRule>
  </conditionalFormatting>
  <conditionalFormatting sqref="H150">
    <cfRule type="containsText" dxfId="250" priority="199" operator="containsText" text="Media">
      <formula>NOT(ISERROR(SEARCH("Media",H150)))</formula>
    </cfRule>
    <cfRule type="containsText" dxfId="249" priority="198" operator="containsText" text="Media">
      <formula>NOT(ISERROR(SEARCH("Media",H150)))</formula>
    </cfRule>
    <cfRule type="containsText" dxfId="248" priority="197" operator="containsText" text="Media">
      <formula>NOT(ISERROR(SEARCH("Media",H150)))</formula>
    </cfRule>
    <cfRule type="containsText" dxfId="247" priority="196" operator="containsText" text="Alta">
      <formula>NOT(ISERROR(SEARCH("Alta",H150)))</formula>
    </cfRule>
    <cfRule type="containsText" dxfId="246" priority="195" operator="containsText" text="Muy Alta">
      <formula>NOT(ISERROR(SEARCH("Muy Alta",H150)))</formula>
    </cfRule>
    <cfRule type="containsText" dxfId="245" priority="194" operator="containsText" text="Baja">
      <formula>NOT(ISERROR(SEARCH("Baja",H150)))</formula>
    </cfRule>
    <cfRule type="containsText" dxfId="244" priority="193" operator="containsText" text="Muy Baja">
      <formula>NOT(ISERROR(SEARCH("Muy Baja",H150)))</formula>
    </cfRule>
    <cfRule type="cellIs" dxfId="243" priority="211" operator="between">
      <formula>1</formula>
      <formula>2</formula>
    </cfRule>
    <cfRule type="containsText" dxfId="242" priority="210" operator="containsText" text="Muy baja">
      <formula>NOT(ISERROR(SEARCH("Muy baja",H150)))</formula>
    </cfRule>
    <cfRule type="containsText" dxfId="241" priority="209" operator="containsText" text="Baja">
      <formula>NOT(ISERROR(SEARCH("Baja",H150)))</formula>
    </cfRule>
    <cfRule type="containsText" dxfId="240" priority="200" operator="containsText" text="Muy Baja">
      <formula>NOT(ISERROR(SEARCH("Muy Baja",H150)))</formula>
    </cfRule>
    <cfRule type="containsText" dxfId="239" priority="207" operator="containsText" text="Alta">
      <formula>NOT(ISERROR(SEARCH("Alta",H150)))</formula>
    </cfRule>
    <cfRule type="containsText" dxfId="238" priority="201" operator="containsText" text="Baja">
      <formula>NOT(ISERROR(SEARCH("Baja",H150)))</formula>
    </cfRule>
    <cfRule type="containsText" dxfId="237" priority="202" operator="containsText" text="Muy Baja">
      <formula>NOT(ISERROR(SEARCH("Muy Baja",H150)))</formula>
    </cfRule>
    <cfRule type="containsText" dxfId="236" priority="206" operator="containsText" text="Muy bajo">
      <formula>NOT(ISERROR(SEARCH("Muy bajo",H150)))</formula>
    </cfRule>
    <cfRule type="containsText" dxfId="235" priority="204" operator="containsText" text="Muy Baja">
      <formula>NOT(ISERROR(SEARCH("Muy Baja",H150)))</formula>
    </cfRule>
    <cfRule type="containsText" dxfId="234" priority="205" operator="containsText" text="Muy Baja'Tabla probabilidad'!">
      <formula>NOT(ISERROR(SEARCH("Muy Baja'Tabla probabilidad'!",H150)))</formula>
    </cfRule>
    <cfRule type="containsText" dxfId="233" priority="203" operator="containsText" text="Muy Baja">
      <formula>NOT(ISERROR(SEARCH("Muy Baja",H150)))</formula>
    </cfRule>
    <cfRule type="containsText" dxfId="232" priority="208" operator="containsText" text="Media">
      <formula>NOT(ISERROR(SEARCH("Media",H150)))</formula>
    </cfRule>
    <cfRule type="cellIs" dxfId="231" priority="212" operator="between">
      <formula>0</formula>
      <formula>2</formula>
    </cfRule>
  </conditionalFormatting>
  <conditionalFormatting sqref="K10:K159">
    <cfRule type="containsText" dxfId="230" priority="18" operator="containsText" text="Mayor">
      <formula>NOT(ISERROR(SEARCH("Mayor",K10)))</formula>
    </cfRule>
    <cfRule type="containsText" dxfId="229" priority="20" operator="containsText" text="Moderado">
      <formula>NOT(ISERROR(SEARCH("Moderado",K10)))</formula>
    </cfRule>
    <cfRule type="containsText" dxfId="228" priority="21" operator="containsText" text="Menor">
      <formula>NOT(ISERROR(SEARCH("Menor",K10)))</formula>
    </cfRule>
    <cfRule type="containsText" dxfId="227" priority="22" operator="containsText" text="Leve">
      <formula>NOT(ISERROR(SEARCH("Leve",K10)))</formula>
    </cfRule>
    <cfRule type="containsText" dxfId="226" priority="19" operator="containsText" text="Alta">
      <formula>NOT(ISERROR(SEARCH("Alta",K10)))</formula>
    </cfRule>
    <cfRule type="containsText" dxfId="225" priority="17" operator="containsText" text="Catastrófico">
      <formula>NOT(ISERROR(SEARCH("Catastrófico",K10)))</formula>
    </cfRule>
  </conditionalFormatting>
  <conditionalFormatting sqref="M10">
    <cfRule type="containsText" dxfId="224" priority="115" operator="containsText" text="Alta">
      <formula>NOT(ISERROR(SEARCH("Alta",M10)))</formula>
    </cfRule>
    <cfRule type="containsText" dxfId="223" priority="116" operator="containsText" text="Moderado">
      <formula>NOT(ISERROR(SEARCH("Moderado",M10)))</formula>
    </cfRule>
    <cfRule type="containsText" dxfId="222" priority="113" operator="containsText" text="Catastrófico">
      <formula>NOT(ISERROR(SEARCH("Catastrófico",M10)))</formula>
    </cfRule>
    <cfRule type="containsText" dxfId="221" priority="114" operator="containsText" text="Mayor">
      <formula>NOT(ISERROR(SEARCH("Mayor",M10)))</formula>
    </cfRule>
    <cfRule type="containsText" dxfId="220" priority="117" operator="containsText" text="Menor">
      <formula>NOT(ISERROR(SEARCH("Menor",M10)))</formula>
    </cfRule>
    <cfRule type="containsText" dxfId="219" priority="118" operator="containsText" text="Leve">
      <formula>NOT(ISERROR(SEARCH("Leve",M10)))</formula>
    </cfRule>
  </conditionalFormatting>
  <conditionalFormatting sqref="M20">
    <cfRule type="containsText" dxfId="218" priority="50" operator="containsText" text="Leve">
      <formula>NOT(ISERROR(SEARCH("Leve",M20)))</formula>
    </cfRule>
    <cfRule type="containsText" dxfId="217" priority="45" operator="containsText" text="Catastrófico">
      <formula>NOT(ISERROR(SEARCH("Catastrófico",M20)))</formula>
    </cfRule>
    <cfRule type="containsText" dxfId="216" priority="46" operator="containsText" text="Mayor">
      <formula>NOT(ISERROR(SEARCH("Mayor",M20)))</formula>
    </cfRule>
    <cfRule type="containsText" dxfId="215" priority="47" operator="containsText" text="Alta">
      <formula>NOT(ISERROR(SEARCH("Alta",M20)))</formula>
    </cfRule>
    <cfRule type="containsText" dxfId="214" priority="48" operator="containsText" text="Moderado">
      <formula>NOT(ISERROR(SEARCH("Moderado",M20)))</formula>
    </cfRule>
    <cfRule type="containsText" dxfId="213" priority="49" operator="containsText" text="Menor">
      <formula>NOT(ISERROR(SEARCH("Menor",M20)))</formula>
    </cfRule>
  </conditionalFormatting>
  <conditionalFormatting sqref="M30 M40 M50 M60 M70 M80 M90 M100 M110 M120 M130 M140 M150">
    <cfRule type="containsText" dxfId="212" priority="1358" operator="containsText" text="Catastrófico">
      <formula>NOT(ISERROR(SEARCH("Catastrófico",M30)))</formula>
    </cfRule>
    <cfRule type="containsText" dxfId="211" priority="1359" operator="containsText" text="Mayor">
      <formula>NOT(ISERROR(SEARCH("Mayor",M30)))</formula>
    </cfRule>
    <cfRule type="containsText" dxfId="210" priority="1360" operator="containsText" text="Alta">
      <formula>NOT(ISERROR(SEARCH("Alta",M30)))</formula>
    </cfRule>
    <cfRule type="containsText" dxfId="209" priority="1362" operator="containsText" text="Menor">
      <formula>NOT(ISERROR(SEARCH("Menor",M30)))</formula>
    </cfRule>
    <cfRule type="containsText" dxfId="208" priority="1363" operator="containsText" text="Leve">
      <formula>NOT(ISERROR(SEARCH("Leve",M30)))</formula>
    </cfRule>
  </conditionalFormatting>
  <conditionalFormatting sqref="M30:N30 M40 M50 M60 M70:N70 M80:N80 M90:N90 M100:N100 M110:N110 M120:N120 M130:N130 M140:N140 M150:N150">
    <cfRule type="containsText" dxfId="207" priority="1361" operator="containsText" text="Moderado">
      <formula>NOT(ISERROR(SEARCH("Moderado",M30)))</formula>
    </cfRule>
  </conditionalFormatting>
  <conditionalFormatting sqref="N10 N20 N40 N50 N60">
    <cfRule type="containsText" dxfId="206" priority="1948" operator="containsText" text="Moderado">
      <formula>NOT(ISERROR(SEARCH("Moderado",N10)))</formula>
    </cfRule>
    <cfRule type="containsText" dxfId="205" priority="1945" operator="containsText" text="Extremo">
      <formula>NOT(ISERROR(SEARCH("Extremo",N10)))</formula>
    </cfRule>
    <cfRule type="containsText" dxfId="204" priority="1946" operator="containsText" text="Alto">
      <formula>NOT(ISERROR(SEARCH("Alto",N10)))</formula>
    </cfRule>
    <cfRule type="containsText" dxfId="203" priority="1947" operator="containsText" text="Bajo">
      <formula>NOT(ISERROR(SEARCH("Bajo",N10)))</formula>
    </cfRule>
  </conditionalFormatting>
  <conditionalFormatting sqref="N8:O8">
    <cfRule type="containsText" dxfId="202" priority="637" operator="containsText" text="4- Bajo">
      <formula>NOT(ISERROR(SEARCH("4- Bajo",N8)))</formula>
    </cfRule>
    <cfRule type="containsText" dxfId="201" priority="636" operator="containsText" text="3- Bajo">
      <formula>NOT(ISERROR(SEARCH("3- Bajo",N8)))</formula>
    </cfRule>
    <cfRule type="containsText" dxfId="200" priority="635" operator="containsText" text="4- Moderado">
      <formula>NOT(ISERROR(SEARCH("4- Moderado",N8)))</formula>
    </cfRule>
    <cfRule type="containsText" dxfId="199" priority="634" operator="containsText" text="6- Moderado">
      <formula>NOT(ISERROR(SEARCH("6- Moderado",N8)))</formula>
    </cfRule>
    <cfRule type="containsText" dxfId="198" priority="633" operator="containsText" text="3- Moderado">
      <formula>NOT(ISERROR(SEARCH("3- Moderado",N8)))</formula>
    </cfRule>
    <cfRule type="containsText" dxfId="197" priority="638" operator="containsText" text="1- Bajo">
      <formula>NOT(ISERROR(SEARCH("1- Bajo",N8)))</formula>
    </cfRule>
  </conditionalFormatting>
  <conditionalFormatting sqref="N30:O30">
    <cfRule type="containsText" dxfId="196" priority="1103" operator="containsText" text="Bajo">
      <formula>NOT(ISERROR(SEARCH("Bajo",N30)))</formula>
    </cfRule>
    <cfRule type="containsText" dxfId="195" priority="1102" operator="containsText" text="Alto">
      <formula>NOT(ISERROR(SEARCH("Alto",N30)))</formula>
    </cfRule>
    <cfRule type="containsText" dxfId="194" priority="1101" operator="containsText" text="Extremo">
      <formula>NOT(ISERROR(SEARCH("Extremo",N30)))</formula>
    </cfRule>
  </conditionalFormatting>
  <conditionalFormatting sqref="N70:O70">
    <cfRule type="containsText" dxfId="193" priority="305" operator="containsText" text="Bajo">
      <formula>NOT(ISERROR(SEARCH("Bajo",N70)))</formula>
    </cfRule>
    <cfRule type="containsText" dxfId="192" priority="304" operator="containsText" text="Alto">
      <formula>NOT(ISERROR(SEARCH("Alto",N70)))</formula>
    </cfRule>
    <cfRule type="containsText" dxfId="191" priority="303" operator="containsText" text="Extremo">
      <formula>NOT(ISERROR(SEARCH("Extremo",N70)))</formula>
    </cfRule>
  </conditionalFormatting>
  <conditionalFormatting sqref="N80:O80">
    <cfRule type="containsText" dxfId="190" priority="723" operator="containsText" text="Extremo">
      <formula>NOT(ISERROR(SEARCH("Extremo",N80)))</formula>
    </cfRule>
    <cfRule type="containsText" dxfId="189" priority="724" operator="containsText" text="Alto">
      <formula>NOT(ISERROR(SEARCH("Alto",N80)))</formula>
    </cfRule>
    <cfRule type="containsText" dxfId="188" priority="725" operator="containsText" text="Bajo">
      <formula>NOT(ISERROR(SEARCH("Bajo",N80)))</formula>
    </cfRule>
  </conditionalFormatting>
  <conditionalFormatting sqref="N90:O90">
    <cfRule type="containsText" dxfId="187" priority="491" operator="containsText" text="Bajo">
      <formula>NOT(ISERROR(SEARCH("Bajo",N90)))</formula>
    </cfRule>
    <cfRule type="containsText" dxfId="186" priority="490" operator="containsText" text="Alto">
      <formula>NOT(ISERROR(SEARCH("Alto",N90)))</formula>
    </cfRule>
    <cfRule type="containsText" dxfId="185" priority="489" operator="containsText" text="Extremo">
      <formula>NOT(ISERROR(SEARCH("Extremo",N90)))</formula>
    </cfRule>
  </conditionalFormatting>
  <conditionalFormatting sqref="N100:O100">
    <cfRule type="containsText" dxfId="184" priority="449" operator="containsText" text="Bajo">
      <formula>NOT(ISERROR(SEARCH("Bajo",N100)))</formula>
    </cfRule>
    <cfRule type="containsText" dxfId="183" priority="447" operator="containsText" text="Extremo">
      <formula>NOT(ISERROR(SEARCH("Extremo",N100)))</formula>
    </cfRule>
    <cfRule type="containsText" dxfId="182" priority="448" operator="containsText" text="Alto">
      <formula>NOT(ISERROR(SEARCH("Alto",N100)))</formula>
    </cfRule>
  </conditionalFormatting>
  <conditionalFormatting sqref="N110:O110">
    <cfRule type="containsText" dxfId="181" priority="407" operator="containsText" text="Bajo">
      <formula>NOT(ISERROR(SEARCH("Bajo",N110)))</formula>
    </cfRule>
    <cfRule type="containsText" dxfId="180" priority="405" operator="containsText" text="Extremo">
      <formula>NOT(ISERROR(SEARCH("Extremo",N110)))</formula>
    </cfRule>
    <cfRule type="containsText" dxfId="179" priority="406" operator="containsText" text="Alto">
      <formula>NOT(ISERROR(SEARCH("Alto",N110)))</formula>
    </cfRule>
  </conditionalFormatting>
  <conditionalFormatting sqref="N120:O120">
    <cfRule type="containsText" dxfId="178" priority="164" operator="containsText" text="Alto">
      <formula>NOT(ISERROR(SEARCH("Alto",N120)))</formula>
    </cfRule>
    <cfRule type="containsText" dxfId="177" priority="165" operator="containsText" text="Bajo">
      <formula>NOT(ISERROR(SEARCH("Bajo",N120)))</formula>
    </cfRule>
    <cfRule type="containsText" dxfId="176" priority="163" operator="containsText" text="Extremo">
      <formula>NOT(ISERROR(SEARCH("Extremo",N120)))</formula>
    </cfRule>
  </conditionalFormatting>
  <conditionalFormatting sqref="N130:O130">
    <cfRule type="containsText" dxfId="175" priority="263" operator="containsText" text="Bajo">
      <formula>NOT(ISERROR(SEARCH("Bajo",N130)))</formula>
    </cfRule>
    <cfRule type="containsText" dxfId="174" priority="262" operator="containsText" text="Alto">
      <formula>NOT(ISERROR(SEARCH("Alto",N130)))</formula>
    </cfRule>
    <cfRule type="containsText" dxfId="173" priority="261" operator="containsText" text="Extremo">
      <formula>NOT(ISERROR(SEARCH("Extremo",N130)))</formula>
    </cfRule>
  </conditionalFormatting>
  <conditionalFormatting sqref="N140:O140">
    <cfRule type="containsText" dxfId="172" priority="220" operator="containsText" text="Alto">
      <formula>NOT(ISERROR(SEARCH("Alto",N140)))</formula>
    </cfRule>
    <cfRule type="containsText" dxfId="171" priority="219" operator="containsText" text="Extremo">
      <formula>NOT(ISERROR(SEARCH("Extremo",N140)))</formula>
    </cfRule>
    <cfRule type="containsText" dxfId="170" priority="221" operator="containsText" text="Bajo">
      <formula>NOT(ISERROR(SEARCH("Bajo",N140)))</formula>
    </cfRule>
  </conditionalFormatting>
  <conditionalFormatting sqref="N150:O150">
    <cfRule type="containsText" dxfId="169" priority="177" operator="containsText" text="Extremo">
      <formula>NOT(ISERROR(SEARCH("Extremo",N150)))</formula>
    </cfRule>
    <cfRule type="containsText" dxfId="168" priority="178" operator="containsText" text="Alto">
      <formula>NOT(ISERROR(SEARCH("Alto",N150)))</formula>
    </cfRule>
    <cfRule type="containsText" dxfId="167" priority="179" operator="containsText" text="Bajo">
      <formula>NOT(ISERROR(SEARCH("Bajo",N150)))</formula>
    </cfRule>
  </conditionalFormatting>
  <conditionalFormatting sqref="O30">
    <cfRule type="containsText" dxfId="166" priority="1104" operator="containsText" text="Moderado">
      <formula>NOT(ISERROR(SEARCH("Moderado",O30)))</formula>
    </cfRule>
  </conditionalFormatting>
  <conditionalFormatting sqref="O70">
    <cfRule type="containsText" dxfId="165" priority="306" operator="containsText" text="Moderado">
      <formula>NOT(ISERROR(SEARCH("Moderado",O70)))</formula>
    </cfRule>
  </conditionalFormatting>
  <conditionalFormatting sqref="O80">
    <cfRule type="containsText" dxfId="164" priority="726" operator="containsText" text="Moderado">
      <formula>NOT(ISERROR(SEARCH("Moderado",O80)))</formula>
    </cfRule>
  </conditionalFormatting>
  <conditionalFormatting sqref="O90">
    <cfRule type="containsText" dxfId="163" priority="492" operator="containsText" text="Moderado">
      <formula>NOT(ISERROR(SEARCH("Moderado",O90)))</formula>
    </cfRule>
  </conditionalFormatting>
  <conditionalFormatting sqref="O100">
    <cfRule type="containsText" dxfId="162" priority="450" operator="containsText" text="Moderado">
      <formula>NOT(ISERROR(SEARCH("Moderado",O100)))</formula>
    </cfRule>
  </conditionalFormatting>
  <conditionalFormatting sqref="O110">
    <cfRule type="containsText" dxfId="161" priority="408" operator="containsText" text="Moderado">
      <formula>NOT(ISERROR(SEARCH("Moderado",O110)))</formula>
    </cfRule>
  </conditionalFormatting>
  <conditionalFormatting sqref="O120">
    <cfRule type="containsText" dxfId="160" priority="166" operator="containsText" text="Moderado">
      <formula>NOT(ISERROR(SEARCH("Moderado",O120)))</formula>
    </cfRule>
  </conditionalFormatting>
  <conditionalFormatting sqref="O130">
    <cfRule type="containsText" dxfId="159" priority="264" operator="containsText" text="Moderado">
      <formula>NOT(ISERROR(SEARCH("Moderado",O130)))</formula>
    </cfRule>
  </conditionalFormatting>
  <conditionalFormatting sqref="O140">
    <cfRule type="containsText" dxfId="158" priority="222" operator="containsText" text="Moderado">
      <formula>NOT(ISERROR(SEARCH("Moderado",O140)))</formula>
    </cfRule>
  </conditionalFormatting>
  <conditionalFormatting sqref="O150">
    <cfRule type="containsText" dxfId="157" priority="180" operator="containsText" text="Moderado">
      <formula>NOT(ISERROR(SEARCH("Moderado",O150)))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59" operator="containsText" id="{616AD5F2-0D6E-46F7-9370-31E125FC6809}">
            <xm:f>NOT(ISERROR(SEARCH(#REF!,H120)))</xm:f>
            <xm:f>#REF!</xm:f>
            <x14:dxf>
              <font>
                <color rgb="FF006100"/>
              </font>
              <fill>
                <patternFill>
                  <bgColor rgb="FFC6EFCE"/>
                </patternFill>
              </fill>
            </x14:dxf>
          </x14:cfRule>
          <x14:cfRule type="containsText" priority="160" operator="containsText" id="{8F6A4BDB-EC80-4910-BF81-60989558D862}">
            <xm:f>NOT(ISERROR(SEARCH(#REF!,H120)))</xm:f>
            <xm:f>#REF!</xm:f>
            <x14:dxf>
              <font>
                <color rgb="FF9C0006"/>
              </font>
              <fill>
                <patternFill>
                  <bgColor rgb="FFFFC7CE"/>
                </patternFill>
              </fill>
            </x14:dxf>
          </x14:cfRule>
          <xm:sqref>H120 H130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topLeftCell="A101" zoomScale="40" zoomScaleNormal="40" zoomScalePageLayoutView="70" workbookViewId="0">
      <selection activeCell="E121" sqref="E121"/>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59"/>
      <c r="B1" s="256"/>
      <c r="C1" s="394"/>
      <c r="D1" s="394"/>
      <c r="E1" s="394"/>
      <c r="F1" s="394"/>
      <c r="G1" s="394"/>
      <c r="H1" s="394"/>
      <c r="I1" s="394"/>
      <c r="J1" s="394"/>
      <c r="K1" s="394"/>
      <c r="L1" s="394"/>
      <c r="M1" s="394"/>
      <c r="N1" s="394"/>
      <c r="O1" s="394"/>
      <c r="P1" s="394"/>
      <c r="Q1" s="394"/>
      <c r="R1" s="394"/>
      <c r="S1" s="394"/>
      <c r="T1" s="394"/>
      <c r="U1" s="394"/>
      <c r="V1" s="39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59"/>
      <c r="B2" s="256"/>
      <c r="C2" s="394"/>
      <c r="D2" s="394"/>
      <c r="E2" s="394"/>
      <c r="F2" s="394"/>
      <c r="G2" s="394"/>
      <c r="H2" s="394"/>
      <c r="I2" s="394"/>
      <c r="J2" s="394"/>
      <c r="K2" s="394"/>
      <c r="L2" s="394"/>
      <c r="M2" s="394"/>
      <c r="N2" s="394"/>
      <c r="O2" s="394"/>
      <c r="P2" s="394"/>
      <c r="Q2" s="394"/>
      <c r="R2" s="394"/>
      <c r="S2" s="394"/>
      <c r="T2" s="394"/>
      <c r="U2" s="394"/>
      <c r="V2" s="39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59"/>
      <c r="B3" s="256"/>
      <c r="C3" s="396"/>
      <c r="D3" s="396"/>
      <c r="E3" s="396"/>
      <c r="F3" s="396"/>
      <c r="G3" s="396"/>
      <c r="H3" s="396"/>
      <c r="I3" s="396"/>
      <c r="J3" s="396"/>
      <c r="K3" s="396"/>
      <c r="L3" s="396"/>
      <c r="M3" s="396"/>
      <c r="N3" s="396"/>
      <c r="O3" s="396"/>
      <c r="P3" s="396"/>
      <c r="Q3" s="396"/>
      <c r="R3" s="396"/>
      <c r="S3" s="396"/>
      <c r="T3" s="396"/>
      <c r="U3" s="396"/>
      <c r="V3" s="39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6" t="s">
        <v>217</v>
      </c>
      <c r="B4" s="436"/>
      <c r="C4" s="490" t="s">
        <v>5</v>
      </c>
      <c r="D4" s="490"/>
      <c r="E4" s="490"/>
      <c r="F4" s="490"/>
      <c r="G4" s="490"/>
      <c r="H4" s="490"/>
      <c r="I4" s="490"/>
      <c r="J4" s="490"/>
      <c r="K4" s="490"/>
      <c r="L4" s="490"/>
      <c r="M4" s="490"/>
      <c r="N4" s="490"/>
      <c r="O4" s="490"/>
      <c r="P4" s="490"/>
      <c r="Q4" s="490"/>
      <c r="R4" s="490"/>
      <c r="S4" s="490"/>
      <c r="T4" s="490"/>
      <c r="U4" s="490"/>
      <c r="V4" s="49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36" t="s">
        <v>218</v>
      </c>
      <c r="B5" s="436"/>
      <c r="C5" s="504" t="s">
        <v>219</v>
      </c>
      <c r="D5" s="504"/>
      <c r="E5" s="504"/>
      <c r="F5" s="504"/>
      <c r="G5" s="504"/>
      <c r="H5" s="504"/>
      <c r="I5" s="504"/>
      <c r="J5" s="504"/>
      <c r="K5" s="504"/>
      <c r="L5" s="504"/>
      <c r="M5" s="504"/>
      <c r="N5" s="504"/>
      <c r="O5" s="504"/>
      <c r="P5" s="504"/>
      <c r="Q5" s="504"/>
      <c r="R5" s="504"/>
      <c r="S5" s="504"/>
      <c r="T5" s="504"/>
      <c r="U5" s="504"/>
      <c r="V5" s="50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6" t="s">
        <v>220</v>
      </c>
      <c r="B6" s="436"/>
      <c r="C6" s="505" t="s">
        <v>221</v>
      </c>
      <c r="D6" s="505"/>
      <c r="E6" s="505"/>
      <c r="F6" s="505"/>
      <c r="G6" s="505"/>
      <c r="H6" s="505"/>
      <c r="I6" s="505"/>
      <c r="J6" s="505"/>
      <c r="K6" s="505"/>
      <c r="L6" s="505"/>
      <c r="M6" s="505"/>
      <c r="N6" s="505"/>
      <c r="O6" s="505"/>
      <c r="P6" s="505"/>
      <c r="Q6" s="505"/>
      <c r="R6" s="505"/>
      <c r="S6" s="505"/>
      <c r="T6" s="505"/>
      <c r="U6" s="505"/>
      <c r="V6" s="50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91" t="s">
        <v>222</v>
      </c>
      <c r="B7" s="491"/>
      <c r="C7" s="491"/>
      <c r="D7" s="492" t="s">
        <v>346</v>
      </c>
      <c r="E7" s="463"/>
      <c r="F7" s="463"/>
      <c r="G7" s="463"/>
      <c r="H7" s="463"/>
      <c r="I7" s="463"/>
      <c r="J7" s="463"/>
      <c r="K7" s="463"/>
      <c r="L7" s="463"/>
      <c r="M7" s="463"/>
      <c r="N7" s="463"/>
      <c r="O7" s="463"/>
      <c r="P7" s="463"/>
      <c r="Q7" s="463"/>
      <c r="R7" s="464"/>
      <c r="S7" s="93"/>
      <c r="T7" s="491" t="s">
        <v>347</v>
      </c>
      <c r="U7" s="491"/>
      <c r="V7" s="49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93" t="s">
        <v>227</v>
      </c>
      <c r="B8" s="494" t="s">
        <v>348</v>
      </c>
      <c r="C8" s="496" t="s">
        <v>223</v>
      </c>
      <c r="D8" s="498" t="s">
        <v>349</v>
      </c>
      <c r="E8" s="500" t="s">
        <v>192</v>
      </c>
      <c r="F8" s="501" t="s">
        <v>350</v>
      </c>
      <c r="G8" s="502"/>
      <c r="H8" s="502"/>
      <c r="I8" s="502"/>
      <c r="J8" s="502"/>
      <c r="K8" s="503"/>
      <c r="L8" s="501" t="s">
        <v>351</v>
      </c>
      <c r="M8" s="502"/>
      <c r="N8" s="502"/>
      <c r="O8" s="502"/>
      <c r="P8" s="502"/>
      <c r="Q8" s="502"/>
      <c r="R8" s="502"/>
      <c r="S8" s="503"/>
      <c r="T8" s="47"/>
      <c r="U8" s="48"/>
      <c r="V8" s="69" t="s">
        <v>352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c r="A9" s="437"/>
      <c r="B9" s="495"/>
      <c r="C9" s="497"/>
      <c r="D9" s="499"/>
      <c r="E9" s="455"/>
      <c r="F9" s="38" t="s">
        <v>194</v>
      </c>
      <c r="G9" s="38" t="s">
        <v>196</v>
      </c>
      <c r="H9" s="38" t="s">
        <v>353</v>
      </c>
      <c r="I9" s="38" t="s">
        <v>198</v>
      </c>
      <c r="J9" s="91" t="s">
        <v>354</v>
      </c>
      <c r="K9" s="38" t="s">
        <v>204</v>
      </c>
      <c r="L9" s="38" t="s">
        <v>355</v>
      </c>
      <c r="M9" s="88" t="s">
        <v>201</v>
      </c>
      <c r="N9" s="38" t="s">
        <v>356</v>
      </c>
      <c r="O9" s="38" t="s">
        <v>357</v>
      </c>
      <c r="P9" s="38" t="s">
        <v>358</v>
      </c>
      <c r="Q9" s="38" t="s">
        <v>359</v>
      </c>
      <c r="R9" s="91" t="s">
        <v>354</v>
      </c>
      <c r="S9" s="38" t="s">
        <v>360</v>
      </c>
      <c r="T9" s="41" t="s">
        <v>206</v>
      </c>
      <c r="U9" s="41" t="s">
        <v>208</v>
      </c>
      <c r="V9" s="42" t="s">
        <v>361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77">
        <f>'5- Identificación de Riesgos'!A10</f>
        <v>1</v>
      </c>
      <c r="B10" s="407" t="str">
        <f>'5- Identificación de Riesgos'!B10</f>
        <v>Inoportunidad en la liquidación de contratos</v>
      </c>
      <c r="C10" s="209" t="str">
        <f>'5- Identificación de Riesgos'!D10</f>
        <v>1. Falta de planeación, seguimiento y control de los contratos que hayan terminado.</v>
      </c>
      <c r="D10" s="118"/>
      <c r="E10" s="266" t="s">
        <v>362</v>
      </c>
      <c r="F10" s="103" t="s">
        <v>363</v>
      </c>
      <c r="G10" s="103" t="s">
        <v>363</v>
      </c>
      <c r="H10" s="103" t="s">
        <v>363</v>
      </c>
      <c r="I10" s="103" t="s">
        <v>363</v>
      </c>
      <c r="J10" s="110">
        <f>COUNTIF(F10:I10,"SI")/4</f>
        <v>1</v>
      </c>
      <c r="K10" s="483">
        <f>AVERAGE(J10:J19)</f>
        <v>1</v>
      </c>
      <c r="L10" s="103" t="str">
        <f>'5- Identificación de Riesgos'!I10</f>
        <v>Afectación Económica</v>
      </c>
      <c r="M10" s="111"/>
      <c r="N10" s="103"/>
      <c r="O10" s="103"/>
      <c r="P10" s="103"/>
      <c r="Q10" s="103"/>
      <c r="R10" s="110">
        <f>SUM(COUNTIF(N10,"SI")*25%,COUNTIF(O10,"SI")*40%,COUNTIF(P10,"SI")*25%,COUNTIF(Q10,"SI")*10%)</f>
        <v>0</v>
      </c>
      <c r="S10" s="483">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6" t="str">
        <f>CONCATENATE(VLOOKUP((LEFT(T10,LEN(T10)-4)&amp;LEFT(U10,LEN(U10)-4)),'9- Matriz de Calor '!$D$18:$E$42,2,0)," - ",RIGHT(T10,1)*RIGHT(U10,1))</f>
        <v>Bajo - 1</v>
      </c>
    </row>
    <row r="11" spans="1:278" ht="91.5" customHeight="1">
      <c r="A11" s="478"/>
      <c r="B11" s="408"/>
      <c r="C11" s="123" t="str">
        <f>'5- Identificación de Riesgos'!D11</f>
        <v>2. Ausencia o cambio de la persona encargada de desarrollar estas funciones (Enfermedad, licencia, retiro, etc.)</v>
      </c>
      <c r="D11" s="114"/>
      <c r="E11" s="267" t="s">
        <v>364</v>
      </c>
      <c r="F11" s="103" t="s">
        <v>363</v>
      </c>
      <c r="G11" s="103" t="s">
        <v>363</v>
      </c>
      <c r="H11" s="103" t="s">
        <v>363</v>
      </c>
      <c r="I11" s="103" t="s">
        <v>363</v>
      </c>
      <c r="J11" s="108">
        <f t="shared" ref="J11:J24" si="0">COUNTIF(F11:I11,"SI")/4</f>
        <v>1</v>
      </c>
      <c r="K11" s="481"/>
      <c r="L11" s="104" t="str">
        <f>'5- Identificación de Riesgos'!I11</f>
        <v>Incumplimiento de las metas establecidas</v>
      </c>
      <c r="M11" s="178"/>
      <c r="N11" s="104"/>
      <c r="O11" s="104"/>
      <c r="P11" s="104"/>
      <c r="Q11" s="104"/>
      <c r="R11" s="108">
        <f t="shared" ref="R11:R29" si="1">SUM(COUNTIF(N11,"SI")*25%,COUNTIF(O11,"SI")*40%,COUNTIF(P11,"SI")*25%,COUNTIF(Q11,"SI")*10%)</f>
        <v>0</v>
      </c>
      <c r="S11" s="481"/>
      <c r="T11" s="414"/>
      <c r="U11" s="408"/>
      <c r="V11" s="417"/>
    </row>
    <row r="12" spans="1:278" ht="126.75" customHeight="1">
      <c r="A12" s="478"/>
      <c r="B12" s="408"/>
      <c r="C12" s="123" t="str">
        <f>'5- Identificación de Riesgos'!D12</f>
        <v>3. Negligencia del contratista</v>
      </c>
      <c r="D12" s="114"/>
      <c r="E12" s="267" t="s">
        <v>365</v>
      </c>
      <c r="F12" s="103" t="s">
        <v>363</v>
      </c>
      <c r="G12" s="103" t="s">
        <v>363</v>
      </c>
      <c r="H12" s="103" t="s">
        <v>363</v>
      </c>
      <c r="I12" s="103" t="s">
        <v>363</v>
      </c>
      <c r="J12" s="108">
        <f t="shared" si="0"/>
        <v>1</v>
      </c>
      <c r="K12" s="481"/>
      <c r="L12" s="104">
        <f>'5- Identificación de Riesgos'!I12</f>
        <v>0</v>
      </c>
      <c r="M12" s="112"/>
      <c r="N12" s="106"/>
      <c r="O12" s="106"/>
      <c r="P12" s="106"/>
      <c r="Q12" s="106"/>
      <c r="R12" s="108">
        <f t="shared" si="1"/>
        <v>0</v>
      </c>
      <c r="S12" s="481"/>
      <c r="T12" s="414"/>
      <c r="U12" s="408"/>
      <c r="V12" s="417"/>
    </row>
    <row r="13" spans="1:278" ht="214.5" customHeight="1">
      <c r="A13" s="478"/>
      <c r="B13" s="408"/>
      <c r="C13" s="123" t="str">
        <f>'5- Identificación de Riesgos'!D13</f>
        <v>4. Carencia de personal con las competencias necesarias para el desarrollo de estas actividades.</v>
      </c>
      <c r="D13" s="114"/>
      <c r="E13" s="267" t="s">
        <v>366</v>
      </c>
      <c r="F13" s="103" t="s">
        <v>363</v>
      </c>
      <c r="G13" s="103" t="s">
        <v>363</v>
      </c>
      <c r="H13" s="103" t="s">
        <v>363</v>
      </c>
      <c r="I13" s="103" t="s">
        <v>363</v>
      </c>
      <c r="J13" s="108">
        <f t="shared" si="0"/>
        <v>1</v>
      </c>
      <c r="K13" s="481"/>
      <c r="L13" s="104">
        <f>'5- Identificación de Riesgos'!I13</f>
        <v>0</v>
      </c>
      <c r="M13" s="112"/>
      <c r="N13" s="104"/>
      <c r="O13" s="104"/>
      <c r="P13" s="104"/>
      <c r="Q13" s="104"/>
      <c r="R13" s="108">
        <f t="shared" si="1"/>
        <v>0</v>
      </c>
      <c r="S13" s="481"/>
      <c r="T13" s="414"/>
      <c r="U13" s="408"/>
      <c r="V13" s="417"/>
    </row>
    <row r="14" spans="1:278" ht="196.5" customHeight="1">
      <c r="A14" s="478"/>
      <c r="B14" s="408"/>
      <c r="C14" s="123" t="str">
        <f>'5- Identificación de Riesgos'!D14</f>
        <v>5. Desconocimiento de las disposiciones legales y normativas al respecto.</v>
      </c>
      <c r="D14" s="114"/>
      <c r="E14" s="267" t="s">
        <v>366</v>
      </c>
      <c r="F14" s="103" t="s">
        <v>363</v>
      </c>
      <c r="G14" s="103" t="s">
        <v>363</v>
      </c>
      <c r="H14" s="103" t="s">
        <v>363</v>
      </c>
      <c r="I14" s="103" t="s">
        <v>363</v>
      </c>
      <c r="J14" s="108">
        <f t="shared" si="0"/>
        <v>1</v>
      </c>
      <c r="K14" s="481"/>
      <c r="L14" s="104">
        <f>'5- Identificación de Riesgos'!I14</f>
        <v>0</v>
      </c>
      <c r="M14" s="112"/>
      <c r="N14" s="104"/>
      <c r="O14" s="104"/>
      <c r="P14" s="104"/>
      <c r="Q14" s="104"/>
      <c r="R14" s="108">
        <f t="shared" si="1"/>
        <v>0</v>
      </c>
      <c r="S14" s="481"/>
      <c r="T14" s="414"/>
      <c r="U14" s="408"/>
      <c r="V14" s="417"/>
    </row>
    <row r="15" spans="1:278" ht="107.25" customHeight="1">
      <c r="A15" s="478"/>
      <c r="B15" s="408"/>
      <c r="C15" s="123" t="str">
        <f>'5- Identificación de Riesgos'!D15</f>
        <v>6. Demora en la expedición de documentos requeridos para la liquidación del contrato</v>
      </c>
      <c r="D15" s="114"/>
      <c r="E15" s="267" t="s">
        <v>367</v>
      </c>
      <c r="F15" s="103" t="s">
        <v>363</v>
      </c>
      <c r="G15" s="103" t="s">
        <v>363</v>
      </c>
      <c r="H15" s="103" t="s">
        <v>363</v>
      </c>
      <c r="I15" s="103" t="s">
        <v>363</v>
      </c>
      <c r="J15" s="108">
        <f t="shared" si="0"/>
        <v>1</v>
      </c>
      <c r="K15" s="481"/>
      <c r="L15" s="104">
        <f>'5- Identificación de Riesgos'!I15</f>
        <v>0</v>
      </c>
      <c r="M15" s="129"/>
      <c r="N15" s="104"/>
      <c r="O15" s="104"/>
      <c r="P15" s="104"/>
      <c r="Q15" s="104"/>
      <c r="R15" s="108">
        <f t="shared" si="1"/>
        <v>0</v>
      </c>
      <c r="S15" s="481"/>
      <c r="T15" s="414"/>
      <c r="U15" s="408"/>
      <c r="V15" s="417"/>
    </row>
    <row r="16" spans="1:278">
      <c r="A16" s="478"/>
      <c r="B16" s="408"/>
      <c r="C16" s="123">
        <f>'5- Identificación de Riesgos'!D16</f>
        <v>0</v>
      </c>
      <c r="D16" s="114"/>
      <c r="E16" s="200"/>
      <c r="F16" s="104"/>
      <c r="G16" s="104"/>
      <c r="H16" s="104"/>
      <c r="I16" s="104"/>
      <c r="J16" s="108"/>
      <c r="K16" s="481"/>
      <c r="L16" s="104">
        <f>'5- Identificación de Riesgos'!I16</f>
        <v>0</v>
      </c>
      <c r="M16" s="129"/>
      <c r="N16" s="104"/>
      <c r="O16" s="104"/>
      <c r="P16" s="104"/>
      <c r="Q16" s="104"/>
      <c r="R16" s="108">
        <f t="shared" si="1"/>
        <v>0</v>
      </c>
      <c r="S16" s="481"/>
      <c r="T16" s="414"/>
      <c r="U16" s="408"/>
      <c r="V16" s="417"/>
    </row>
    <row r="17" spans="1:22">
      <c r="A17" s="478"/>
      <c r="B17" s="408"/>
      <c r="C17" s="123">
        <f>'5- Identificación de Riesgos'!D17</f>
        <v>0</v>
      </c>
      <c r="D17" s="114"/>
      <c r="E17" s="112"/>
      <c r="F17" s="104"/>
      <c r="G17" s="104"/>
      <c r="H17" s="104"/>
      <c r="I17" s="104"/>
      <c r="J17" s="108"/>
      <c r="K17" s="481"/>
      <c r="L17" s="104">
        <f>'5- Identificación de Riesgos'!I17</f>
        <v>0</v>
      </c>
      <c r="M17" s="129"/>
      <c r="N17" s="104"/>
      <c r="O17" s="104"/>
      <c r="P17" s="104"/>
      <c r="Q17" s="104"/>
      <c r="R17" s="108">
        <f t="shared" si="1"/>
        <v>0</v>
      </c>
      <c r="S17" s="481"/>
      <c r="T17" s="414"/>
      <c r="U17" s="408"/>
      <c r="V17" s="417"/>
    </row>
    <row r="18" spans="1:22">
      <c r="A18" s="478"/>
      <c r="B18" s="408"/>
      <c r="C18" s="123">
        <f>'5- Identificación de Riesgos'!D18</f>
        <v>0</v>
      </c>
      <c r="D18" s="114"/>
      <c r="E18" s="112"/>
      <c r="F18" s="104"/>
      <c r="G18" s="104"/>
      <c r="H18" s="104"/>
      <c r="I18" s="104"/>
      <c r="J18" s="108"/>
      <c r="K18" s="481"/>
      <c r="L18" s="104">
        <f>'5- Identificación de Riesgos'!I18</f>
        <v>0</v>
      </c>
      <c r="M18" s="129"/>
      <c r="N18" s="104"/>
      <c r="O18" s="104"/>
      <c r="P18" s="104"/>
      <c r="Q18" s="104"/>
      <c r="R18" s="108">
        <f t="shared" si="1"/>
        <v>0</v>
      </c>
      <c r="S18" s="481"/>
      <c r="T18" s="414"/>
      <c r="U18" s="408"/>
      <c r="V18" s="417"/>
    </row>
    <row r="19" spans="1:22" ht="15.75" customHeight="1">
      <c r="A19" s="479"/>
      <c r="B19" s="409"/>
      <c r="C19" s="124">
        <f>'5- Identificación de Riesgos'!D19</f>
        <v>0</v>
      </c>
      <c r="D19" s="115"/>
      <c r="E19" s="125"/>
      <c r="F19" s="105"/>
      <c r="G19" s="105"/>
      <c r="H19" s="105"/>
      <c r="I19" s="105"/>
      <c r="J19" s="109"/>
      <c r="K19" s="482"/>
      <c r="L19" s="105">
        <f>'5- Identificación de Riesgos'!I19</f>
        <v>0</v>
      </c>
      <c r="M19" s="130"/>
      <c r="N19" s="105"/>
      <c r="O19" s="105"/>
      <c r="P19" s="105"/>
      <c r="Q19" s="105"/>
      <c r="R19" s="109">
        <f t="shared" si="1"/>
        <v>0</v>
      </c>
      <c r="S19" s="482"/>
      <c r="T19" s="415"/>
      <c r="U19" s="409"/>
      <c r="V19" s="418"/>
    </row>
    <row r="20" spans="1:22" ht="63.75">
      <c r="A20" s="477">
        <f>'5- Identificación de Riesgos'!A20</f>
        <v>2</v>
      </c>
      <c r="B20" s="407" t="str">
        <f>'5- Identificación de Riesgos'!B20</f>
        <v>Inoportuna supervisión de contratos</v>
      </c>
      <c r="C20" s="209" t="str">
        <f>'5- Identificación de Riesgos'!D20</f>
        <v>1. Desconocimiento de las responsabilidades fiscales, disciplinarias, civiles y penales de la labor de supervisión.</v>
      </c>
      <c r="D20" s="210"/>
      <c r="E20" s="177" t="s">
        <v>368</v>
      </c>
      <c r="F20" s="103" t="s">
        <v>363</v>
      </c>
      <c r="G20" s="103" t="s">
        <v>363</v>
      </c>
      <c r="H20" s="103" t="s">
        <v>369</v>
      </c>
      <c r="I20" s="103" t="s">
        <v>363</v>
      </c>
      <c r="J20" s="110">
        <f t="shared" si="0"/>
        <v>0.75</v>
      </c>
      <c r="K20" s="483">
        <f>AVERAGE(J20:J29)</f>
        <v>0.8125</v>
      </c>
      <c r="L20" s="103" t="str">
        <f>'5- Identificación de Riesgos'!I20</f>
        <v>Afectación de reputacion,imagén,  credibilidad, satisfacción de usuarios y PI</v>
      </c>
      <c r="M20" s="111"/>
      <c r="N20" s="103"/>
      <c r="O20" s="103"/>
      <c r="P20" s="103"/>
      <c r="Q20" s="103"/>
      <c r="R20" s="110">
        <f t="shared" si="1"/>
        <v>0</v>
      </c>
      <c r="S20" s="483">
        <f t="shared" ref="S20" si="2">AVERAGE(R20:R29)</f>
        <v>0</v>
      </c>
      <c r="T20" s="41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6" t="str">
        <f>CONCATENATE(VLOOKUP((LEFT(T20,LEN(T20)-4)&amp;LEFT(U20,LEN(U20)-4)),'9- Matriz de Calor '!$D$18:$E$42,2,0)," - ",RIGHT(T20,1)*RIGHT(U20,1))</f>
        <v>Bajo - 2</v>
      </c>
    </row>
    <row r="21" spans="1:22" ht="30" customHeight="1">
      <c r="A21" s="478"/>
      <c r="B21" s="408"/>
      <c r="C21" s="123" t="str">
        <f>'5- Identificación de Riesgos'!D21</f>
        <v>2. Extralimitación en las funciones del supervisor del contrato.</v>
      </c>
      <c r="D21" s="114"/>
      <c r="E21" s="112" t="s">
        <v>370</v>
      </c>
      <c r="F21" s="103" t="s">
        <v>363</v>
      </c>
      <c r="G21" s="103" t="s">
        <v>363</v>
      </c>
      <c r="H21" s="103" t="s">
        <v>369</v>
      </c>
      <c r="I21" s="103" t="s">
        <v>363</v>
      </c>
      <c r="J21" s="108">
        <f t="shared" si="0"/>
        <v>0.75</v>
      </c>
      <c r="K21" s="481"/>
      <c r="L21" s="104" t="str">
        <f>'5- Identificación de Riesgos'!I21</f>
        <v>Afectación Económica</v>
      </c>
      <c r="M21" s="178"/>
      <c r="N21" s="103"/>
      <c r="O21" s="103"/>
      <c r="P21" s="104"/>
      <c r="Q21" s="104"/>
      <c r="R21" s="108">
        <f t="shared" si="1"/>
        <v>0</v>
      </c>
      <c r="S21" s="481"/>
      <c r="T21" s="414"/>
      <c r="U21" s="408"/>
      <c r="V21" s="417"/>
    </row>
    <row r="22" spans="1:22" ht="30" customHeight="1">
      <c r="A22" s="478"/>
      <c r="B22" s="408"/>
      <c r="C22" s="123" t="str">
        <f>'5- Identificación de Riesgos'!D22</f>
        <v>3. Existencia de tráfico de influencias.</v>
      </c>
      <c r="D22" s="114"/>
      <c r="E22" s="488" t="s">
        <v>371</v>
      </c>
      <c r="F22" s="446" t="s">
        <v>363</v>
      </c>
      <c r="G22" s="446" t="s">
        <v>363</v>
      </c>
      <c r="H22" s="446" t="s">
        <v>363</v>
      </c>
      <c r="I22" s="446" t="s">
        <v>363</v>
      </c>
      <c r="J22" s="489">
        <f t="shared" si="0"/>
        <v>1</v>
      </c>
      <c r="K22" s="481"/>
      <c r="L22" s="104" t="str">
        <f>'5- Identificación de Riesgos'!I22</f>
        <v>Incumplimiento de las metas establecidas</v>
      </c>
      <c r="M22" s="112"/>
      <c r="N22" s="106"/>
      <c r="O22" s="106"/>
      <c r="P22" s="106"/>
      <c r="Q22" s="106"/>
      <c r="R22" s="108">
        <f t="shared" si="1"/>
        <v>0</v>
      </c>
      <c r="S22" s="481"/>
      <c r="T22" s="414"/>
      <c r="U22" s="408"/>
      <c r="V22" s="417"/>
    </row>
    <row r="23" spans="1:22" ht="30" customHeight="1">
      <c r="A23" s="478"/>
      <c r="B23" s="408"/>
      <c r="C23" s="123" t="str">
        <f>'5- Identificación de Riesgos'!D23</f>
        <v>4. Alianzas entre el supervisor del contrato y el contratista, que desvíen el cumplimiento del objeto contractual.</v>
      </c>
      <c r="D23" s="114"/>
      <c r="E23" s="485"/>
      <c r="F23" s="486"/>
      <c r="G23" s="486"/>
      <c r="H23" s="486"/>
      <c r="I23" s="486"/>
      <c r="J23" s="480"/>
      <c r="K23" s="481"/>
      <c r="L23" s="104">
        <f>'5- Identificación de Riesgos'!I23</f>
        <v>0</v>
      </c>
      <c r="M23" s="129"/>
      <c r="N23" s="104"/>
      <c r="O23" s="104"/>
      <c r="P23" s="104"/>
      <c r="Q23" s="104"/>
      <c r="R23" s="108">
        <f t="shared" si="1"/>
        <v>0</v>
      </c>
      <c r="S23" s="481"/>
      <c r="T23" s="414"/>
      <c r="U23" s="408"/>
      <c r="V23" s="417"/>
    </row>
    <row r="24" spans="1:22" ht="30" customHeight="1">
      <c r="A24" s="478"/>
      <c r="B24" s="408"/>
      <c r="C24" s="123" t="str">
        <f>'5- Identificación de Riesgos'!D24</f>
        <v>5. Inobservancia y/o desatención a los requerimientos normativos aplicables.</v>
      </c>
      <c r="D24" s="114"/>
      <c r="E24" s="177" t="s">
        <v>368</v>
      </c>
      <c r="F24" s="103" t="s">
        <v>363</v>
      </c>
      <c r="G24" s="103" t="s">
        <v>363</v>
      </c>
      <c r="H24" s="103" t="s">
        <v>369</v>
      </c>
      <c r="I24" s="103" t="s">
        <v>363</v>
      </c>
      <c r="J24" s="108">
        <f t="shared" si="0"/>
        <v>0.75</v>
      </c>
      <c r="K24" s="481"/>
      <c r="L24" s="104">
        <f>'5- Identificación de Riesgos'!I24</f>
        <v>0</v>
      </c>
      <c r="M24" s="129"/>
      <c r="N24" s="104"/>
      <c r="O24" s="104"/>
      <c r="P24" s="104"/>
      <c r="Q24" s="104"/>
      <c r="R24" s="108">
        <f t="shared" si="1"/>
        <v>0</v>
      </c>
      <c r="S24" s="481"/>
      <c r="T24" s="414"/>
      <c r="U24" s="408"/>
      <c r="V24" s="417"/>
    </row>
    <row r="25" spans="1:22" ht="30" customHeight="1">
      <c r="A25" s="478"/>
      <c r="B25" s="408"/>
      <c r="C25" s="123">
        <f>'5- Identificación de Riesgos'!D25</f>
        <v>0</v>
      </c>
      <c r="D25" s="114"/>
      <c r="E25" s="112"/>
      <c r="F25" s="104"/>
      <c r="G25" s="104"/>
      <c r="H25" s="104"/>
      <c r="I25" s="104"/>
      <c r="J25" s="108"/>
      <c r="K25" s="481"/>
      <c r="L25" s="104">
        <f>'5- Identificación de Riesgos'!I25</f>
        <v>0</v>
      </c>
      <c r="M25" s="129"/>
      <c r="N25" s="104"/>
      <c r="O25" s="104"/>
      <c r="P25" s="104"/>
      <c r="Q25" s="104"/>
      <c r="R25" s="108">
        <f t="shared" si="1"/>
        <v>0</v>
      </c>
      <c r="S25" s="481"/>
      <c r="T25" s="414"/>
      <c r="U25" s="408"/>
      <c r="V25" s="417"/>
    </row>
    <row r="26" spans="1:22" ht="30" customHeight="1">
      <c r="A26" s="478"/>
      <c r="B26" s="408"/>
      <c r="C26" s="123">
        <f>'5- Identificación de Riesgos'!D26</f>
        <v>0</v>
      </c>
      <c r="D26" s="114"/>
      <c r="E26" s="112"/>
      <c r="F26" s="104"/>
      <c r="G26" s="104"/>
      <c r="H26" s="104"/>
      <c r="I26" s="104"/>
      <c r="J26" s="108"/>
      <c r="K26" s="481"/>
      <c r="L26" s="104">
        <f>'5- Identificación de Riesgos'!I26</f>
        <v>0</v>
      </c>
      <c r="M26" s="129"/>
      <c r="N26" s="104"/>
      <c r="O26" s="104"/>
      <c r="P26" s="104"/>
      <c r="Q26" s="104"/>
      <c r="R26" s="108">
        <f t="shared" si="1"/>
        <v>0</v>
      </c>
      <c r="S26" s="481"/>
      <c r="T26" s="414"/>
      <c r="U26" s="408"/>
      <c r="V26" s="417"/>
    </row>
    <row r="27" spans="1:22" ht="30" customHeight="1">
      <c r="A27" s="478"/>
      <c r="B27" s="408"/>
      <c r="C27" s="123">
        <f>'5- Identificación de Riesgos'!D27</f>
        <v>0</v>
      </c>
      <c r="D27" s="114"/>
      <c r="E27" s="112"/>
      <c r="F27" s="104"/>
      <c r="G27" s="104"/>
      <c r="H27" s="104"/>
      <c r="I27" s="104"/>
      <c r="J27" s="108"/>
      <c r="K27" s="481"/>
      <c r="L27" s="104">
        <f>'5- Identificación de Riesgos'!I27</f>
        <v>0</v>
      </c>
      <c r="M27" s="129"/>
      <c r="N27" s="104"/>
      <c r="O27" s="104"/>
      <c r="P27" s="104"/>
      <c r="Q27" s="104"/>
      <c r="R27" s="108">
        <f t="shared" si="1"/>
        <v>0</v>
      </c>
      <c r="S27" s="481"/>
      <c r="T27" s="414"/>
      <c r="U27" s="408"/>
      <c r="V27" s="417"/>
    </row>
    <row r="28" spans="1:22">
      <c r="A28" s="478"/>
      <c r="B28" s="408"/>
      <c r="C28" s="123">
        <f>'5- Identificación de Riesgos'!D28</f>
        <v>0</v>
      </c>
      <c r="D28" s="114"/>
      <c r="E28" s="112"/>
      <c r="F28" s="104"/>
      <c r="G28" s="104"/>
      <c r="H28" s="104"/>
      <c r="I28" s="104"/>
      <c r="J28" s="108"/>
      <c r="K28" s="481"/>
      <c r="L28" s="104">
        <f>'5- Identificación de Riesgos'!I28</f>
        <v>0</v>
      </c>
      <c r="M28" s="129"/>
      <c r="N28" s="104"/>
      <c r="O28" s="104"/>
      <c r="P28" s="104"/>
      <c r="Q28" s="104"/>
      <c r="R28" s="108">
        <f t="shared" si="1"/>
        <v>0</v>
      </c>
      <c r="S28" s="481"/>
      <c r="T28" s="414"/>
      <c r="U28" s="408"/>
      <c r="V28" s="417"/>
    </row>
    <row r="29" spans="1:22" ht="15.75" customHeight="1">
      <c r="A29" s="479"/>
      <c r="B29" s="409"/>
      <c r="C29" s="124">
        <f>'5- Identificación de Riesgos'!D29</f>
        <v>0</v>
      </c>
      <c r="D29" s="115"/>
      <c r="E29" s="126"/>
      <c r="F29" s="105"/>
      <c r="G29" s="105"/>
      <c r="H29" s="105"/>
      <c r="I29" s="105"/>
      <c r="J29" s="109"/>
      <c r="K29" s="482"/>
      <c r="L29" s="105">
        <f>'5- Identificación de Riesgos'!I29</f>
        <v>0</v>
      </c>
      <c r="M29" s="130"/>
      <c r="N29" s="105"/>
      <c r="O29" s="105"/>
      <c r="P29" s="105"/>
      <c r="Q29" s="105"/>
      <c r="R29" s="109">
        <f t="shared" si="1"/>
        <v>0</v>
      </c>
      <c r="S29" s="482"/>
      <c r="T29" s="415"/>
      <c r="U29" s="409"/>
      <c r="V29" s="418"/>
    </row>
    <row r="30" spans="1:22" ht="59.25" customHeight="1">
      <c r="A30" s="477">
        <f>'5- Identificación de Riesgos'!A30</f>
        <v>3</v>
      </c>
      <c r="B30" s="407" t="str">
        <f>'5- Identificación de Riesgos'!B30</f>
        <v>Incumplimiento en el trámite de los siniestros desde el aviso del evento hasta el cierre del expediente del mismo.</v>
      </c>
      <c r="C30" s="209" t="str">
        <f>'5- Identificación de Riesgos'!D30</f>
        <v>1. Desconocimineto del la póliza de seguros por parte del encargado del trámite de los siniestros</v>
      </c>
      <c r="D30" s="118"/>
      <c r="E30" s="111" t="s">
        <v>372</v>
      </c>
      <c r="F30" s="103" t="s">
        <v>363</v>
      </c>
      <c r="G30" s="103" t="s">
        <v>363</v>
      </c>
      <c r="H30" s="103" t="s">
        <v>363</v>
      </c>
      <c r="I30" s="103" t="s">
        <v>363</v>
      </c>
      <c r="J30" s="110">
        <f t="shared" ref="J30:J70" si="3">COUNTIF(F30:I30,"SI")/4</f>
        <v>1</v>
      </c>
      <c r="K30" s="483">
        <f>AVERAGE(J30:J39)</f>
        <v>1</v>
      </c>
      <c r="L30" s="103" t="str">
        <f>'5- Identificación de Riesgos'!I30</f>
        <v>Afectación Económica</v>
      </c>
      <c r="M30" s="111"/>
      <c r="N30" s="103"/>
      <c r="O30" s="103"/>
      <c r="P30" s="103"/>
      <c r="Q30" s="103"/>
      <c r="R30" s="110">
        <f t="shared" ref="R30:R59" si="4">SUM(COUNTIF(N30,"SI")*25%,COUNTIF(O30,"SI")*40%,COUNTIF(P30,"SI")*25%,COUNTIF(Q30,"SI")*10%)</f>
        <v>0</v>
      </c>
      <c r="S30" s="483">
        <f t="shared" ref="S30" si="5">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16" t="str">
        <f>CONCATENATE(VLOOKUP((LEFT(T30,LEN(T30)-4)&amp;LEFT(U30,LEN(U30)-4)),'9- Matriz de Calor '!$D$18:$E$42,2,0)," - ",RIGHT(T30,1)*RIGHT(U30,1))</f>
        <v>Bajo - 2</v>
      </c>
    </row>
    <row r="31" spans="1:22" ht="102">
      <c r="A31" s="478"/>
      <c r="B31" s="408"/>
      <c r="C31" s="123" t="str">
        <f>'5- Identificación de Riesgos'!D31</f>
        <v>2. Ausencia de comunicación asertiva entre los actores del plan de seguros.</v>
      </c>
      <c r="D31" s="114"/>
      <c r="E31" s="112" t="s">
        <v>373</v>
      </c>
      <c r="F31" s="103" t="s">
        <v>363</v>
      </c>
      <c r="G31" s="103" t="s">
        <v>363</v>
      </c>
      <c r="H31" s="103" t="s">
        <v>363</v>
      </c>
      <c r="I31" s="103" t="s">
        <v>363</v>
      </c>
      <c r="J31" s="108">
        <f t="shared" si="3"/>
        <v>1</v>
      </c>
      <c r="K31" s="481"/>
      <c r="L31" s="104" t="str">
        <f>'5- Identificación de Riesgos'!I31</f>
        <v>Interrupción o afectación en la prestación del servicio judicial</v>
      </c>
      <c r="M31" s="178"/>
      <c r="N31" s="103"/>
      <c r="O31" s="103"/>
      <c r="P31" s="104"/>
      <c r="Q31" s="104"/>
      <c r="R31" s="108">
        <f t="shared" si="4"/>
        <v>0</v>
      </c>
      <c r="S31" s="481"/>
      <c r="T31" s="414"/>
      <c r="U31" s="408"/>
      <c r="V31" s="417"/>
    </row>
    <row r="32" spans="1:22" ht="102">
      <c r="A32" s="478"/>
      <c r="B32" s="408"/>
      <c r="C32" s="123" t="str">
        <f>'5- Identificación de Riesgos'!D32</f>
        <v>3. Información imprecisa presentada al momento de la reclamación.</v>
      </c>
      <c r="D32" s="114"/>
      <c r="E32" s="111" t="s">
        <v>372</v>
      </c>
      <c r="F32" s="103" t="s">
        <v>363</v>
      </c>
      <c r="G32" s="103" t="s">
        <v>363</v>
      </c>
      <c r="H32" s="103" t="s">
        <v>363</v>
      </c>
      <c r="I32" s="103" t="s">
        <v>363</v>
      </c>
      <c r="J32" s="108">
        <f t="shared" si="3"/>
        <v>1</v>
      </c>
      <c r="K32" s="481"/>
      <c r="L32" s="104" t="str">
        <f>'5- Identificación de Riesgos'!I32</f>
        <v>Interrupción o afectación en la prestación del servicio administrativo</v>
      </c>
      <c r="M32" s="112"/>
      <c r="N32" s="106"/>
      <c r="O32" s="106"/>
      <c r="P32" s="106"/>
      <c r="Q32" s="106"/>
      <c r="R32" s="108">
        <f t="shared" si="4"/>
        <v>0</v>
      </c>
      <c r="S32" s="481"/>
      <c r="T32" s="414"/>
      <c r="U32" s="408"/>
      <c r="V32" s="417"/>
    </row>
    <row r="33" spans="1:22">
      <c r="A33" s="478"/>
      <c r="B33" s="408"/>
      <c r="C33" s="123">
        <f>'5- Identificación de Riesgos'!D33</f>
        <v>0</v>
      </c>
      <c r="D33" s="114"/>
      <c r="E33" s="112"/>
      <c r="F33" s="104"/>
      <c r="G33" s="104"/>
      <c r="H33" s="104"/>
      <c r="I33" s="104"/>
      <c r="J33" s="108"/>
      <c r="K33" s="481"/>
      <c r="L33" s="104">
        <f>'5- Identificación de Riesgos'!I33</f>
        <v>0</v>
      </c>
      <c r="M33" s="129"/>
      <c r="N33" s="104"/>
      <c r="O33" s="104"/>
      <c r="P33" s="104"/>
      <c r="Q33" s="104"/>
      <c r="R33" s="108">
        <f t="shared" si="4"/>
        <v>0</v>
      </c>
      <c r="S33" s="481"/>
      <c r="T33" s="414"/>
      <c r="U33" s="408"/>
      <c r="V33" s="417"/>
    </row>
    <row r="34" spans="1:22">
      <c r="A34" s="478"/>
      <c r="B34" s="408"/>
      <c r="C34" s="123">
        <f>'5- Identificación de Riesgos'!D34</f>
        <v>0</v>
      </c>
      <c r="D34" s="114"/>
      <c r="E34" s="114"/>
      <c r="F34" s="104"/>
      <c r="G34" s="104"/>
      <c r="H34" s="104"/>
      <c r="I34" s="104"/>
      <c r="J34" s="108"/>
      <c r="K34" s="481"/>
      <c r="L34" s="104">
        <f>'5- Identificación de Riesgos'!I34</f>
        <v>0</v>
      </c>
      <c r="M34" s="129"/>
      <c r="N34" s="104"/>
      <c r="O34" s="104"/>
      <c r="P34" s="104"/>
      <c r="Q34" s="104"/>
      <c r="R34" s="108">
        <f t="shared" si="4"/>
        <v>0</v>
      </c>
      <c r="S34" s="481"/>
      <c r="T34" s="414"/>
      <c r="U34" s="408"/>
      <c r="V34" s="417"/>
    </row>
    <row r="35" spans="1:22" ht="30" customHeight="1">
      <c r="A35" s="478"/>
      <c r="B35" s="408"/>
      <c r="C35" s="123">
        <f>'5- Identificación de Riesgos'!D35</f>
        <v>0</v>
      </c>
      <c r="D35" s="114"/>
      <c r="E35" s="112"/>
      <c r="F35" s="104"/>
      <c r="G35" s="104"/>
      <c r="H35" s="104"/>
      <c r="I35" s="104"/>
      <c r="J35" s="108"/>
      <c r="K35" s="481"/>
      <c r="L35" s="104">
        <f>'5- Identificación de Riesgos'!I35</f>
        <v>0</v>
      </c>
      <c r="M35" s="129"/>
      <c r="N35" s="104"/>
      <c r="O35" s="104"/>
      <c r="P35" s="104"/>
      <c r="Q35" s="104"/>
      <c r="R35" s="108">
        <f t="shared" si="4"/>
        <v>0</v>
      </c>
      <c r="S35" s="481"/>
      <c r="T35" s="414"/>
      <c r="U35" s="408"/>
      <c r="V35" s="417"/>
    </row>
    <row r="36" spans="1:22" ht="30" customHeight="1">
      <c r="A36" s="478"/>
      <c r="B36" s="408"/>
      <c r="C36" s="123">
        <f>'5- Identificación de Riesgos'!D36</f>
        <v>0</v>
      </c>
      <c r="D36" s="114"/>
      <c r="E36" s="112"/>
      <c r="F36" s="104"/>
      <c r="G36" s="104"/>
      <c r="H36" s="104"/>
      <c r="I36" s="104"/>
      <c r="J36" s="108"/>
      <c r="K36" s="481"/>
      <c r="L36" s="104">
        <f>'5- Identificación de Riesgos'!I36</f>
        <v>0</v>
      </c>
      <c r="M36" s="129"/>
      <c r="N36" s="104"/>
      <c r="O36" s="104"/>
      <c r="P36" s="104"/>
      <c r="Q36" s="104"/>
      <c r="R36" s="108">
        <f t="shared" si="4"/>
        <v>0</v>
      </c>
      <c r="S36" s="481"/>
      <c r="T36" s="414"/>
      <c r="U36" s="408"/>
      <c r="V36" s="417"/>
    </row>
    <row r="37" spans="1:22" ht="30" customHeight="1">
      <c r="A37" s="478"/>
      <c r="B37" s="408"/>
      <c r="C37" s="123">
        <f>'5- Identificación de Riesgos'!D37</f>
        <v>0</v>
      </c>
      <c r="D37" s="114"/>
      <c r="E37" s="112"/>
      <c r="F37" s="104"/>
      <c r="G37" s="104"/>
      <c r="H37" s="104"/>
      <c r="I37" s="104"/>
      <c r="J37" s="108"/>
      <c r="K37" s="481"/>
      <c r="L37" s="104">
        <f>'5- Identificación de Riesgos'!I37</f>
        <v>0</v>
      </c>
      <c r="M37" s="129"/>
      <c r="N37" s="104"/>
      <c r="O37" s="104"/>
      <c r="P37" s="104"/>
      <c r="Q37" s="104"/>
      <c r="R37" s="108">
        <f t="shared" si="4"/>
        <v>0</v>
      </c>
      <c r="S37" s="481"/>
      <c r="T37" s="414"/>
      <c r="U37" s="408"/>
      <c r="V37" s="417"/>
    </row>
    <row r="38" spans="1:22">
      <c r="A38" s="478"/>
      <c r="B38" s="408"/>
      <c r="C38" s="123">
        <f>'5- Identificación de Riesgos'!D38</f>
        <v>0</v>
      </c>
      <c r="D38" s="114"/>
      <c r="E38" s="112"/>
      <c r="F38" s="104"/>
      <c r="G38" s="104"/>
      <c r="H38" s="104"/>
      <c r="I38" s="104"/>
      <c r="J38" s="108"/>
      <c r="K38" s="481"/>
      <c r="L38" s="104">
        <f>'5- Identificación de Riesgos'!I38</f>
        <v>0</v>
      </c>
      <c r="M38" s="129"/>
      <c r="N38" s="104"/>
      <c r="O38" s="104"/>
      <c r="P38" s="104"/>
      <c r="Q38" s="104"/>
      <c r="R38" s="108">
        <f t="shared" si="4"/>
        <v>0</v>
      </c>
      <c r="S38" s="481"/>
      <c r="T38" s="414"/>
      <c r="U38" s="408"/>
      <c r="V38" s="417"/>
    </row>
    <row r="39" spans="1:22">
      <c r="A39" s="479"/>
      <c r="B39" s="409"/>
      <c r="C39" s="124">
        <f>'5- Identificación de Riesgos'!D39</f>
        <v>0</v>
      </c>
      <c r="D39" s="115"/>
      <c r="E39" s="126"/>
      <c r="F39" s="105"/>
      <c r="G39" s="105"/>
      <c r="H39" s="105"/>
      <c r="I39" s="105"/>
      <c r="J39" s="109"/>
      <c r="K39" s="482"/>
      <c r="L39" s="105">
        <f>'5- Identificación de Riesgos'!I39</f>
        <v>0</v>
      </c>
      <c r="M39" s="130"/>
      <c r="N39" s="105"/>
      <c r="O39" s="105"/>
      <c r="P39" s="105"/>
      <c r="Q39" s="105"/>
      <c r="R39" s="109">
        <f t="shared" si="4"/>
        <v>0</v>
      </c>
      <c r="S39" s="482"/>
      <c r="T39" s="415"/>
      <c r="U39" s="409"/>
      <c r="V39" s="418"/>
    </row>
    <row r="40" spans="1:22" ht="60">
      <c r="A40" s="477">
        <f>'5- Identificación de Riesgos'!A40</f>
        <v>4</v>
      </c>
      <c r="B40" s="407" t="str">
        <f>'5- Identificación de Riesgos'!B40</f>
        <v>Perdida parcial o total de la información</v>
      </c>
      <c r="C40" s="209" t="str">
        <f>'5- Identificación de Riesgos'!D40</f>
        <v>1. Demora en los procedimientos para la elaboración y administración de copias de seguridad de los sistemas de información.</v>
      </c>
      <c r="D40" s="118"/>
      <c r="E40" s="111" t="s">
        <v>374</v>
      </c>
      <c r="F40" s="103" t="s">
        <v>369</v>
      </c>
      <c r="G40" s="103" t="s">
        <v>369</v>
      </c>
      <c r="H40" s="103" t="s">
        <v>369</v>
      </c>
      <c r="I40" s="103" t="s">
        <v>363</v>
      </c>
      <c r="J40" s="110">
        <f t="shared" si="3"/>
        <v>0.25</v>
      </c>
      <c r="K40" s="483">
        <f>AVERAGE(J40:J49)</f>
        <v>0.8125</v>
      </c>
      <c r="L40" s="103" t="str">
        <f>'5- Identificación de Riesgos'!I40</f>
        <v>Afectación de reputacion,imagén,  credibilidad, satisfacción de usuarios y PI</v>
      </c>
      <c r="M40" s="111"/>
      <c r="N40" s="103"/>
      <c r="O40" s="103"/>
      <c r="P40" s="103"/>
      <c r="Q40" s="103"/>
      <c r="R40" s="110">
        <f t="shared" si="4"/>
        <v>0</v>
      </c>
      <c r="S40" s="483">
        <f t="shared" ref="S40" si="6">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6" t="str">
        <f>CONCATENATE(VLOOKUP((LEFT(T40,LEN(T40)-4)&amp;LEFT(U40,LEN(U40)-4)),'9- Matriz de Calor '!$D$18:$E$42,2,0)," - ",RIGHT(T40,1)*RIGHT(U40,1))</f>
        <v>Bajo - 2</v>
      </c>
    </row>
    <row r="41" spans="1:22" ht="89.25">
      <c r="A41" s="478"/>
      <c r="B41" s="408"/>
      <c r="C41" s="123" t="str">
        <f>'5- Identificación de Riesgos'!D41</f>
        <v xml:space="preserve">2. Pérdida de documentos cuando son entregados para realizar un proceso en otra dependencia </v>
      </c>
      <c r="D41" s="114"/>
      <c r="E41" s="112" t="s">
        <v>375</v>
      </c>
      <c r="F41" s="103" t="s">
        <v>363</v>
      </c>
      <c r="G41" s="103" t="s">
        <v>363</v>
      </c>
      <c r="H41" s="103" t="s">
        <v>363</v>
      </c>
      <c r="I41" s="103" t="s">
        <v>363</v>
      </c>
      <c r="J41" s="108">
        <f t="shared" si="3"/>
        <v>1</v>
      </c>
      <c r="K41" s="481"/>
      <c r="L41" s="104" t="str">
        <f>'5- Identificación de Riesgos'!I41</f>
        <v>Interrupción o afectación en la prestación del servicio administrativo</v>
      </c>
      <c r="M41" s="178"/>
      <c r="N41" s="104"/>
      <c r="O41" s="104"/>
      <c r="P41" s="104"/>
      <c r="Q41" s="104"/>
      <c r="R41" s="108">
        <f t="shared" si="4"/>
        <v>0</v>
      </c>
      <c r="S41" s="481"/>
      <c r="T41" s="414"/>
      <c r="U41" s="408"/>
      <c r="V41" s="417"/>
    </row>
    <row r="42" spans="1:22" ht="99.75" customHeight="1">
      <c r="A42" s="478"/>
      <c r="B42" s="408"/>
      <c r="C42" s="123" t="str">
        <f>'5- Identificación de Riesgos'!D42</f>
        <v xml:space="preserve">3. Posibles daños y pérdida de documentos o información recibida para radicar, entregar o enviar por correo o a la mano; por factores humanos y ambientales. </v>
      </c>
      <c r="D42" s="114"/>
      <c r="E42" s="112" t="s">
        <v>376</v>
      </c>
      <c r="F42" s="103" t="s">
        <v>363</v>
      </c>
      <c r="G42" s="103" t="s">
        <v>363</v>
      </c>
      <c r="H42" s="103" t="s">
        <v>363</v>
      </c>
      <c r="I42" s="103" t="s">
        <v>363</v>
      </c>
      <c r="J42" s="108">
        <f t="shared" si="3"/>
        <v>1</v>
      </c>
      <c r="K42" s="481"/>
      <c r="L42" s="103">
        <f>'5- Identificación de Riesgos'!I42</f>
        <v>0</v>
      </c>
      <c r="M42" s="112"/>
      <c r="N42" s="106"/>
      <c r="O42" s="106"/>
      <c r="P42" s="106"/>
      <c r="Q42" s="106"/>
      <c r="R42" s="108">
        <f t="shared" si="4"/>
        <v>0</v>
      </c>
      <c r="S42" s="481"/>
      <c r="T42" s="414"/>
      <c r="U42" s="408"/>
      <c r="V42" s="417"/>
    </row>
    <row r="43" spans="1:22" ht="125.25" customHeight="1">
      <c r="A43" s="478"/>
      <c r="B43" s="408"/>
      <c r="C43" s="123" t="str">
        <f>'5- Identificación de Riesgos'!D43</f>
        <v>4.Desconocimiento del procedimiento de procesos de Archivo en la recepción, almacenamiento y distribución de los documentos</v>
      </c>
      <c r="D43" s="114"/>
      <c r="E43" s="112" t="s">
        <v>377</v>
      </c>
      <c r="F43" s="103" t="s">
        <v>363</v>
      </c>
      <c r="G43" s="103" t="s">
        <v>363</v>
      </c>
      <c r="H43" s="103" t="s">
        <v>363</v>
      </c>
      <c r="I43" s="103" t="s">
        <v>363</v>
      </c>
      <c r="J43" s="108">
        <f t="shared" si="3"/>
        <v>1</v>
      </c>
      <c r="K43" s="481"/>
      <c r="L43" s="104">
        <f>'5- Identificación de Riesgos'!I43</f>
        <v>0</v>
      </c>
      <c r="M43" s="129"/>
      <c r="N43" s="104"/>
      <c r="O43" s="104"/>
      <c r="P43" s="104"/>
      <c r="Q43" s="104"/>
      <c r="R43" s="108">
        <f t="shared" si="4"/>
        <v>0</v>
      </c>
      <c r="S43" s="481"/>
      <c r="T43" s="414"/>
      <c r="U43" s="408"/>
      <c r="V43" s="417"/>
    </row>
    <row r="44" spans="1:22" ht="30" customHeight="1">
      <c r="A44" s="478"/>
      <c r="B44" s="408"/>
      <c r="C44" s="123">
        <f>'5- Identificación de Riesgos'!D44</f>
        <v>0</v>
      </c>
      <c r="D44" s="114"/>
      <c r="E44" s="114"/>
      <c r="F44" s="104"/>
      <c r="G44" s="104"/>
      <c r="H44" s="104"/>
      <c r="I44" s="104"/>
      <c r="J44" s="108"/>
      <c r="K44" s="481"/>
      <c r="L44" s="103">
        <f>'5- Identificación de Riesgos'!I44</f>
        <v>0</v>
      </c>
      <c r="M44" s="129"/>
      <c r="N44" s="104"/>
      <c r="O44" s="104"/>
      <c r="P44" s="104"/>
      <c r="Q44" s="104"/>
      <c r="R44" s="108">
        <f t="shared" si="4"/>
        <v>0</v>
      </c>
      <c r="S44" s="481"/>
      <c r="T44" s="414"/>
      <c r="U44" s="408"/>
      <c r="V44" s="417"/>
    </row>
    <row r="45" spans="1:22" ht="30" customHeight="1">
      <c r="A45" s="478"/>
      <c r="B45" s="408"/>
      <c r="C45" s="123">
        <f>'5- Identificación de Riesgos'!D45</f>
        <v>0</v>
      </c>
      <c r="D45" s="114"/>
      <c r="E45" s="112"/>
      <c r="F45" s="104"/>
      <c r="G45" s="104"/>
      <c r="H45" s="104"/>
      <c r="I45" s="104"/>
      <c r="J45" s="108"/>
      <c r="K45" s="481"/>
      <c r="L45" s="104">
        <f>'5- Identificación de Riesgos'!I45</f>
        <v>0</v>
      </c>
      <c r="M45" s="129"/>
      <c r="N45" s="104"/>
      <c r="O45" s="104"/>
      <c r="P45" s="104"/>
      <c r="Q45" s="104"/>
      <c r="R45" s="108">
        <f t="shared" si="4"/>
        <v>0</v>
      </c>
      <c r="S45" s="481"/>
      <c r="T45" s="414"/>
      <c r="U45" s="408"/>
      <c r="V45" s="417"/>
    </row>
    <row r="46" spans="1:22" ht="30" customHeight="1">
      <c r="A46" s="478"/>
      <c r="B46" s="408"/>
      <c r="C46" s="123">
        <f>'5- Identificación de Riesgos'!D46</f>
        <v>0</v>
      </c>
      <c r="D46" s="114"/>
      <c r="E46" s="112"/>
      <c r="F46" s="104"/>
      <c r="G46" s="104"/>
      <c r="H46" s="104"/>
      <c r="I46" s="104"/>
      <c r="J46" s="108"/>
      <c r="K46" s="481"/>
      <c r="L46" s="103">
        <f>'5- Identificación de Riesgos'!I46</f>
        <v>0</v>
      </c>
      <c r="M46" s="129"/>
      <c r="N46" s="104"/>
      <c r="O46" s="104"/>
      <c r="P46" s="104"/>
      <c r="Q46" s="104"/>
      <c r="R46" s="108">
        <f t="shared" si="4"/>
        <v>0</v>
      </c>
      <c r="S46" s="481"/>
      <c r="T46" s="414"/>
      <c r="U46" s="408"/>
      <c r="V46" s="417"/>
    </row>
    <row r="47" spans="1:22" ht="30" customHeight="1">
      <c r="A47" s="478"/>
      <c r="B47" s="408"/>
      <c r="C47" s="123">
        <f>'5- Identificación de Riesgos'!D47</f>
        <v>0</v>
      </c>
      <c r="D47" s="114"/>
      <c r="E47" s="112"/>
      <c r="F47" s="104"/>
      <c r="G47" s="104"/>
      <c r="H47" s="104"/>
      <c r="I47" s="104"/>
      <c r="J47" s="108"/>
      <c r="K47" s="481"/>
      <c r="L47" s="104">
        <f>'5- Identificación de Riesgos'!I47</f>
        <v>0</v>
      </c>
      <c r="M47" s="129"/>
      <c r="N47" s="104"/>
      <c r="O47" s="104"/>
      <c r="P47" s="104"/>
      <c r="Q47" s="104"/>
      <c r="R47" s="108">
        <f t="shared" si="4"/>
        <v>0</v>
      </c>
      <c r="S47" s="481"/>
      <c r="T47" s="414"/>
      <c r="U47" s="408"/>
      <c r="V47" s="417"/>
    </row>
    <row r="48" spans="1:22">
      <c r="A48" s="478"/>
      <c r="B48" s="408"/>
      <c r="C48" s="123">
        <f>'5- Identificación de Riesgos'!D48</f>
        <v>0</v>
      </c>
      <c r="D48" s="114"/>
      <c r="E48" s="112"/>
      <c r="F48" s="104"/>
      <c r="G48" s="104"/>
      <c r="H48" s="104"/>
      <c r="I48" s="104"/>
      <c r="J48" s="108"/>
      <c r="K48" s="481"/>
      <c r="L48" s="103">
        <f>'5- Identificación de Riesgos'!I48</f>
        <v>0</v>
      </c>
      <c r="M48" s="129"/>
      <c r="N48" s="104"/>
      <c r="O48" s="104"/>
      <c r="P48" s="104"/>
      <c r="Q48" s="104"/>
      <c r="R48" s="108">
        <f t="shared" si="4"/>
        <v>0</v>
      </c>
      <c r="S48" s="481"/>
      <c r="T48" s="414"/>
      <c r="U48" s="408"/>
      <c r="V48" s="417"/>
    </row>
    <row r="49" spans="1:22">
      <c r="A49" s="479"/>
      <c r="B49" s="409"/>
      <c r="C49" s="124">
        <f>'5- Identificación de Riesgos'!D49</f>
        <v>0</v>
      </c>
      <c r="D49" s="115"/>
      <c r="E49" s="126"/>
      <c r="F49" s="105"/>
      <c r="G49" s="105"/>
      <c r="H49" s="105"/>
      <c r="I49" s="105"/>
      <c r="J49" s="109"/>
      <c r="K49" s="482"/>
      <c r="L49" s="104">
        <f>'5- Identificación de Riesgos'!I49</f>
        <v>0</v>
      </c>
      <c r="M49" s="130"/>
      <c r="N49" s="105"/>
      <c r="O49" s="105"/>
      <c r="P49" s="105"/>
      <c r="Q49" s="105"/>
      <c r="R49" s="109">
        <f t="shared" si="4"/>
        <v>0</v>
      </c>
      <c r="S49" s="482"/>
      <c r="T49" s="415"/>
      <c r="U49" s="409"/>
      <c r="V49" s="418"/>
    </row>
    <row r="50" spans="1:22" ht="121.5" customHeight="1">
      <c r="A50" s="477">
        <f>'5- Identificación de Riesgos'!A50</f>
        <v>5</v>
      </c>
      <c r="B50" s="407" t="str">
        <f>'5- Identificación de Riesgos'!B50</f>
        <v>Suspensión de los Servicios Públicos Domiciliarios y/o de Telefonía Móvil Celular (TMC)</v>
      </c>
      <c r="C50" s="209" t="str">
        <f>'5- Identificación de Riesgos'!D50</f>
        <v>1. No dar trámite de pago oportuno.</v>
      </c>
      <c r="D50" s="118"/>
      <c r="E50" s="484" t="s">
        <v>378</v>
      </c>
      <c r="F50" s="404" t="s">
        <v>363</v>
      </c>
      <c r="G50" s="404" t="s">
        <v>363</v>
      </c>
      <c r="H50" s="404" t="s">
        <v>363</v>
      </c>
      <c r="I50" s="404" t="s">
        <v>363</v>
      </c>
      <c r="J50" s="110">
        <f t="shared" si="3"/>
        <v>1</v>
      </c>
      <c r="K50" s="483">
        <f>AVERAGE(J50:J59)</f>
        <v>0.4</v>
      </c>
      <c r="L50" s="103" t="str">
        <f>'5- Identificación de Riesgos'!I50</f>
        <v>Afectación de reputacion,imagén,  credibilidad, satisfacción de usuarios y PI</v>
      </c>
      <c r="M50" s="111"/>
      <c r="N50" s="103"/>
      <c r="O50" s="103"/>
      <c r="P50" s="103"/>
      <c r="Q50" s="103"/>
      <c r="R50" s="110">
        <f t="shared" si="4"/>
        <v>0</v>
      </c>
      <c r="S50" s="483">
        <f t="shared" ref="S50" si="7">AVERAGE(R50:R59)</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6" t="str">
        <f>CONCATENATE(VLOOKUP((LEFT(T50,LEN(T50)-4)&amp;LEFT(U50,LEN(U50)-4)),'9- Matriz de Calor '!$D$18:$E$42,2,0)," - ",RIGHT(T50,1)*RIGHT(U50,1))</f>
        <v>Bajo - 2</v>
      </c>
    </row>
    <row r="51" spans="1:22">
      <c r="A51" s="478"/>
      <c r="B51" s="408"/>
      <c r="C51" s="123" t="str">
        <f>'5- Identificación de Riesgos'!D51</f>
        <v>2. Fallas en la comunicación con el operador del servicio.</v>
      </c>
      <c r="D51" s="114"/>
      <c r="E51" s="485"/>
      <c r="F51" s="486"/>
      <c r="G51" s="486"/>
      <c r="H51" s="486"/>
      <c r="I51" s="486"/>
      <c r="J51" s="108">
        <f t="shared" si="3"/>
        <v>0</v>
      </c>
      <c r="K51" s="481"/>
      <c r="L51" s="104" t="str">
        <f>'5- Identificación de Riesgos'!I51</f>
        <v>Afectación Económica</v>
      </c>
      <c r="M51" s="178"/>
      <c r="N51" s="104"/>
      <c r="O51" s="104"/>
      <c r="P51" s="104"/>
      <c r="Q51" s="104"/>
      <c r="R51" s="108">
        <f t="shared" si="4"/>
        <v>0</v>
      </c>
      <c r="S51" s="481"/>
      <c r="T51" s="414"/>
      <c r="U51" s="408"/>
      <c r="V51" s="417"/>
    </row>
    <row r="52" spans="1:22" ht="48.75" customHeight="1">
      <c r="A52" s="478"/>
      <c r="B52" s="408"/>
      <c r="C52" s="123" t="str">
        <f>'5- Identificación de Riesgos'!D52</f>
        <v>3. No aplicación o aplicación extemporánea de pagos por parte del operador.</v>
      </c>
      <c r="D52" s="114"/>
      <c r="E52" s="112" t="s">
        <v>379</v>
      </c>
      <c r="F52" s="104" t="s">
        <v>363</v>
      </c>
      <c r="G52" s="104" t="s">
        <v>363</v>
      </c>
      <c r="H52" s="104" t="s">
        <v>363</v>
      </c>
      <c r="I52" s="104" t="s">
        <v>363</v>
      </c>
      <c r="J52" s="108">
        <f t="shared" si="3"/>
        <v>1</v>
      </c>
      <c r="K52" s="481"/>
      <c r="L52" s="103" t="str">
        <f>'5- Identificación de Riesgos'!I52</f>
        <v>Interrupción o afectación en la prestación del servicio judicial</v>
      </c>
      <c r="M52" s="112"/>
      <c r="N52" s="106"/>
      <c r="O52" s="106"/>
      <c r="P52" s="106"/>
      <c r="Q52" s="106"/>
      <c r="R52" s="108">
        <f t="shared" si="4"/>
        <v>0</v>
      </c>
      <c r="S52" s="481"/>
      <c r="T52" s="414"/>
      <c r="U52" s="408"/>
      <c r="V52" s="417"/>
    </row>
    <row r="53" spans="1:22" ht="66.75" customHeight="1">
      <c r="A53" s="478"/>
      <c r="B53" s="408"/>
      <c r="C53" s="123">
        <f>'5- Identificación de Riesgos'!D53</f>
        <v>0</v>
      </c>
      <c r="D53" s="114"/>
      <c r="E53" s="112"/>
      <c r="F53" s="104"/>
      <c r="G53" s="104"/>
      <c r="H53" s="104"/>
      <c r="I53" s="104"/>
      <c r="J53" s="108">
        <f t="shared" si="3"/>
        <v>0</v>
      </c>
      <c r="K53" s="481"/>
      <c r="L53" s="104" t="str">
        <f>'5- Identificación de Riesgos'!I53</f>
        <v>Interrupción o afectación en la prestación del servicio administrativo</v>
      </c>
      <c r="M53" s="129"/>
      <c r="N53" s="104"/>
      <c r="O53" s="104"/>
      <c r="P53" s="104"/>
      <c r="Q53" s="104"/>
      <c r="R53" s="108">
        <f t="shared" si="4"/>
        <v>0</v>
      </c>
      <c r="S53" s="481"/>
      <c r="T53" s="414"/>
      <c r="U53" s="408"/>
      <c r="V53" s="417"/>
    </row>
    <row r="54" spans="1:22" ht="30" customHeight="1">
      <c r="A54" s="478"/>
      <c r="B54" s="408"/>
      <c r="C54" s="123">
        <f>'5- Identificación de Riesgos'!D54</f>
        <v>0</v>
      </c>
      <c r="D54" s="114"/>
      <c r="E54" s="114"/>
      <c r="F54" s="104"/>
      <c r="G54" s="104"/>
      <c r="H54" s="104"/>
      <c r="I54" s="104"/>
      <c r="J54" s="108">
        <f t="shared" si="3"/>
        <v>0</v>
      </c>
      <c r="K54" s="481"/>
      <c r="L54" s="103">
        <f>'5- Identificación de Riesgos'!I54</f>
        <v>0</v>
      </c>
      <c r="M54" s="129"/>
      <c r="N54" s="104"/>
      <c r="O54" s="104"/>
      <c r="P54" s="104"/>
      <c r="Q54" s="104"/>
      <c r="R54" s="108">
        <f t="shared" si="4"/>
        <v>0</v>
      </c>
      <c r="S54" s="481"/>
      <c r="T54" s="414"/>
      <c r="U54" s="408"/>
      <c r="V54" s="417"/>
    </row>
    <row r="55" spans="1:22" ht="30" customHeight="1">
      <c r="A55" s="478"/>
      <c r="B55" s="408"/>
      <c r="C55" s="123">
        <f>'5- Identificación de Riesgos'!D55</f>
        <v>0</v>
      </c>
      <c r="D55" s="114"/>
      <c r="E55" s="112"/>
      <c r="F55" s="104"/>
      <c r="G55" s="104"/>
      <c r="H55" s="104"/>
      <c r="I55" s="104"/>
      <c r="J55" s="108"/>
      <c r="K55" s="481"/>
      <c r="L55" s="104">
        <f>'5- Identificación de Riesgos'!I55</f>
        <v>0</v>
      </c>
      <c r="M55" s="129"/>
      <c r="N55" s="104"/>
      <c r="O55" s="104"/>
      <c r="P55" s="104"/>
      <c r="Q55" s="104"/>
      <c r="R55" s="108">
        <f t="shared" si="4"/>
        <v>0</v>
      </c>
      <c r="S55" s="481"/>
      <c r="T55" s="414"/>
      <c r="U55" s="408"/>
      <c r="V55" s="417"/>
    </row>
    <row r="56" spans="1:22" ht="30" customHeight="1">
      <c r="A56" s="478"/>
      <c r="B56" s="408"/>
      <c r="C56" s="123">
        <f>'5- Identificación de Riesgos'!D56</f>
        <v>0</v>
      </c>
      <c r="D56" s="114"/>
      <c r="E56" s="112"/>
      <c r="F56" s="104"/>
      <c r="G56" s="104"/>
      <c r="H56" s="104"/>
      <c r="I56" s="104"/>
      <c r="J56" s="108"/>
      <c r="K56" s="481"/>
      <c r="L56" s="103">
        <f>'5- Identificación de Riesgos'!I56</f>
        <v>0</v>
      </c>
      <c r="M56" s="129"/>
      <c r="N56" s="104"/>
      <c r="O56" s="104"/>
      <c r="P56" s="104"/>
      <c r="Q56" s="104"/>
      <c r="R56" s="108">
        <f t="shared" si="4"/>
        <v>0</v>
      </c>
      <c r="S56" s="481"/>
      <c r="T56" s="414"/>
      <c r="U56" s="408"/>
      <c r="V56" s="417"/>
    </row>
    <row r="57" spans="1:22" ht="30" customHeight="1">
      <c r="A57" s="478"/>
      <c r="B57" s="408"/>
      <c r="C57" s="123">
        <f>'5- Identificación de Riesgos'!D57</f>
        <v>0</v>
      </c>
      <c r="D57" s="114"/>
      <c r="E57" s="112"/>
      <c r="F57" s="104"/>
      <c r="G57" s="104"/>
      <c r="H57" s="104"/>
      <c r="I57" s="104"/>
      <c r="J57" s="108"/>
      <c r="K57" s="481"/>
      <c r="L57" s="104">
        <f>'5- Identificación de Riesgos'!I57</f>
        <v>0</v>
      </c>
      <c r="M57" s="129"/>
      <c r="N57" s="104"/>
      <c r="O57" s="104"/>
      <c r="P57" s="104"/>
      <c r="Q57" s="104"/>
      <c r="R57" s="108">
        <f t="shared" si="4"/>
        <v>0</v>
      </c>
      <c r="S57" s="481"/>
      <c r="T57" s="414"/>
      <c r="U57" s="408"/>
      <c r="V57" s="417"/>
    </row>
    <row r="58" spans="1:22">
      <c r="A58" s="478"/>
      <c r="B58" s="408"/>
      <c r="C58" s="123">
        <f>'5- Identificación de Riesgos'!D58</f>
        <v>0</v>
      </c>
      <c r="D58" s="114"/>
      <c r="E58" s="112"/>
      <c r="F58" s="104"/>
      <c r="G58" s="104"/>
      <c r="H58" s="104"/>
      <c r="I58" s="104"/>
      <c r="J58" s="108"/>
      <c r="K58" s="481"/>
      <c r="L58" s="103">
        <f>'5- Identificación de Riesgos'!I58</f>
        <v>0</v>
      </c>
      <c r="M58" s="129"/>
      <c r="N58" s="104"/>
      <c r="O58" s="104"/>
      <c r="P58" s="104"/>
      <c r="Q58" s="104"/>
      <c r="R58" s="108">
        <f t="shared" si="4"/>
        <v>0</v>
      </c>
      <c r="S58" s="481"/>
      <c r="T58" s="414"/>
      <c r="U58" s="408"/>
      <c r="V58" s="417"/>
    </row>
    <row r="59" spans="1:22">
      <c r="A59" s="479"/>
      <c r="B59" s="409"/>
      <c r="C59" s="124">
        <f>'5- Identificación de Riesgos'!D59</f>
        <v>0</v>
      </c>
      <c r="D59" s="115"/>
      <c r="E59" s="126"/>
      <c r="F59" s="105"/>
      <c r="G59" s="105"/>
      <c r="H59" s="105"/>
      <c r="I59" s="105"/>
      <c r="J59" s="109"/>
      <c r="K59" s="482"/>
      <c r="L59" s="104">
        <f>'5- Identificación de Riesgos'!I59</f>
        <v>0</v>
      </c>
      <c r="M59" s="130"/>
      <c r="N59" s="105"/>
      <c r="O59" s="105"/>
      <c r="P59" s="105"/>
      <c r="Q59" s="105"/>
      <c r="R59" s="109">
        <f t="shared" si="4"/>
        <v>0</v>
      </c>
      <c r="S59" s="482"/>
      <c r="T59" s="415"/>
      <c r="U59" s="409"/>
      <c r="V59" s="418"/>
    </row>
    <row r="60" spans="1:22" ht="30" customHeight="1">
      <c r="A60" s="477">
        <f>'5- Identificación de Riesgos'!A60</f>
        <v>6</v>
      </c>
      <c r="B60" s="407" t="str">
        <f>'5- Identificación de Riesgos'!B60</f>
        <v>Tener registros desactualizados del parque automotor de la Rama Judicial (Hojas de vida de los vehículos, reporte de novedades) y/o pérdida de la información anexa documentada.</v>
      </c>
      <c r="C60" s="209" t="str">
        <f>'5- Identificación de Riesgos'!D60</f>
        <v>1. Registros y novedades recibidas pendientes de actualizar.</v>
      </c>
      <c r="D60" s="118"/>
      <c r="E60" s="484" t="s">
        <v>380</v>
      </c>
      <c r="F60" s="404" t="s">
        <v>363</v>
      </c>
      <c r="G60" s="404" t="s">
        <v>363</v>
      </c>
      <c r="H60" s="404" t="s">
        <v>363</v>
      </c>
      <c r="I60" s="404" t="s">
        <v>363</v>
      </c>
      <c r="J60" s="487">
        <f t="shared" si="3"/>
        <v>1</v>
      </c>
      <c r="K60" s="483">
        <f>AVERAGE(J60:J69)</f>
        <v>1</v>
      </c>
      <c r="L60" s="103" t="str">
        <f>'5- Identificación de Riesgos'!I60</f>
        <v>Afectación de reputacion,imagén,  credibilidad, satisfacción de usuarios y PI</v>
      </c>
      <c r="M60" s="111"/>
      <c r="N60" s="103"/>
      <c r="O60" s="103"/>
      <c r="P60" s="103"/>
      <c r="Q60" s="103"/>
      <c r="R60" s="110">
        <f t="shared" ref="R60:R123" si="8">SUM(COUNTIF(N60,"SI")*25%,COUNTIF(O60,"SI")*40%,COUNTIF(P60,"SI")*25%,COUNTIF(Q60,"SI")*10%)</f>
        <v>0</v>
      </c>
      <c r="S60" s="483">
        <f t="shared" ref="S60" si="9">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6" t="str">
        <f>CONCATENATE(VLOOKUP((LEFT(T60,LEN(T60)-4)&amp;LEFT(U60,LEN(U60)-4)),'9- Matriz de Calor '!$D$18:$E$42,2,0)," - ",RIGHT(T60,1)*RIGHT(U60,1))</f>
        <v>Bajo - 2</v>
      </c>
    </row>
    <row r="61" spans="1:22" ht="30">
      <c r="A61" s="478"/>
      <c r="B61" s="408"/>
      <c r="C61" s="123" t="str">
        <f>'5- Identificación de Riesgos'!D61</f>
        <v>2. Registros y novedades no recibidas para la actualización del registro.</v>
      </c>
      <c r="D61" s="114"/>
      <c r="E61" s="485"/>
      <c r="F61" s="486"/>
      <c r="G61" s="486"/>
      <c r="H61" s="486"/>
      <c r="I61" s="486"/>
      <c r="J61" s="480"/>
      <c r="K61" s="481"/>
      <c r="L61" s="104" t="str">
        <f>'5- Identificación de Riesgos'!I61</f>
        <v>Afectación Económica</v>
      </c>
      <c r="M61" s="178"/>
      <c r="N61" s="104"/>
      <c r="O61" s="104"/>
      <c r="P61" s="104"/>
      <c r="Q61" s="104"/>
      <c r="R61" s="108">
        <f t="shared" si="8"/>
        <v>0</v>
      </c>
      <c r="S61" s="481"/>
      <c r="T61" s="414"/>
      <c r="U61" s="408"/>
      <c r="V61" s="417"/>
    </row>
    <row r="62" spans="1:22" ht="30" customHeight="1">
      <c r="A62" s="478"/>
      <c r="B62" s="408"/>
      <c r="C62" s="123" t="str">
        <f>'5- Identificación de Riesgos'!D62</f>
        <v>3. Bases de datos sin criterios unificados.</v>
      </c>
      <c r="D62" s="114"/>
      <c r="E62" s="112" t="s">
        <v>381</v>
      </c>
      <c r="F62" s="104" t="s">
        <v>363</v>
      </c>
      <c r="G62" s="104" t="s">
        <v>363</v>
      </c>
      <c r="H62" s="104" t="s">
        <v>363</v>
      </c>
      <c r="I62" s="104" t="s">
        <v>363</v>
      </c>
      <c r="J62" s="108">
        <f t="shared" si="3"/>
        <v>1</v>
      </c>
      <c r="K62" s="481"/>
      <c r="L62" s="103">
        <f>'5- Identificación de Riesgos'!I62</f>
        <v>0</v>
      </c>
      <c r="M62" s="112"/>
      <c r="N62" s="106"/>
      <c r="O62" s="106"/>
      <c r="P62" s="106"/>
      <c r="Q62" s="106"/>
      <c r="R62" s="108">
        <f t="shared" si="8"/>
        <v>0</v>
      </c>
      <c r="S62" s="481"/>
      <c r="T62" s="414"/>
      <c r="U62" s="408"/>
      <c r="V62" s="417"/>
    </row>
    <row r="63" spans="1:22" ht="102">
      <c r="A63" s="478"/>
      <c r="B63" s="408"/>
      <c r="C63" s="123" t="str">
        <f>'5- Identificación de Riesgos'!D63</f>
        <v>4. Falta de respaldo de la base de datos y/o registros físicos de los vehículos</v>
      </c>
      <c r="D63" s="114"/>
      <c r="E63" s="112" t="s">
        <v>380</v>
      </c>
      <c r="F63" s="104" t="s">
        <v>363</v>
      </c>
      <c r="G63" s="104" t="s">
        <v>363</v>
      </c>
      <c r="H63" s="104" t="s">
        <v>363</v>
      </c>
      <c r="I63" s="104" t="s">
        <v>363</v>
      </c>
      <c r="J63" s="108">
        <f t="shared" si="3"/>
        <v>1</v>
      </c>
      <c r="K63" s="481"/>
      <c r="L63" s="104">
        <f>'5- Identificación de Riesgos'!I63</f>
        <v>0</v>
      </c>
      <c r="M63" s="129"/>
      <c r="N63" s="104"/>
      <c r="O63" s="104"/>
      <c r="P63" s="104"/>
      <c r="Q63" s="104"/>
      <c r="R63" s="108">
        <f t="shared" si="8"/>
        <v>0</v>
      </c>
      <c r="S63" s="481"/>
      <c r="T63" s="414"/>
      <c r="U63" s="408"/>
      <c r="V63" s="417"/>
    </row>
    <row r="64" spans="1:22" ht="30" customHeight="1">
      <c r="A64" s="478"/>
      <c r="B64" s="408"/>
      <c r="C64" s="123">
        <f>'5- Identificación de Riesgos'!D64</f>
        <v>0</v>
      </c>
      <c r="D64" s="114"/>
      <c r="E64" s="114"/>
      <c r="F64" s="104"/>
      <c r="G64" s="104"/>
      <c r="H64" s="104"/>
      <c r="I64" s="104"/>
      <c r="J64" s="108"/>
      <c r="K64" s="481"/>
      <c r="L64" s="103">
        <f>'5- Identificación de Riesgos'!I64</f>
        <v>0</v>
      </c>
      <c r="M64" s="129"/>
      <c r="N64" s="104"/>
      <c r="O64" s="104"/>
      <c r="P64" s="104"/>
      <c r="Q64" s="104"/>
      <c r="R64" s="108">
        <f t="shared" si="8"/>
        <v>0</v>
      </c>
      <c r="S64" s="481"/>
      <c r="T64" s="414"/>
      <c r="U64" s="408"/>
      <c r="V64" s="417"/>
    </row>
    <row r="65" spans="1:22" ht="30" customHeight="1">
      <c r="A65" s="478"/>
      <c r="B65" s="408"/>
      <c r="C65" s="123">
        <f>'5- Identificación de Riesgos'!D65</f>
        <v>0</v>
      </c>
      <c r="D65" s="114"/>
      <c r="E65" s="112"/>
      <c r="F65" s="104"/>
      <c r="G65" s="104"/>
      <c r="H65" s="104"/>
      <c r="I65" s="104"/>
      <c r="J65" s="108"/>
      <c r="K65" s="481"/>
      <c r="L65" s="104">
        <f>'5- Identificación de Riesgos'!I65</f>
        <v>0</v>
      </c>
      <c r="M65" s="129"/>
      <c r="N65" s="104"/>
      <c r="O65" s="104"/>
      <c r="P65" s="104"/>
      <c r="Q65" s="104"/>
      <c r="R65" s="108">
        <f t="shared" si="8"/>
        <v>0</v>
      </c>
      <c r="S65" s="481"/>
      <c r="T65" s="414"/>
      <c r="U65" s="408"/>
      <c r="V65" s="417"/>
    </row>
    <row r="66" spans="1:22" ht="30" customHeight="1">
      <c r="A66" s="478"/>
      <c r="B66" s="408"/>
      <c r="C66" s="123">
        <f>'5- Identificación de Riesgos'!D66</f>
        <v>0</v>
      </c>
      <c r="D66" s="114"/>
      <c r="E66" s="112"/>
      <c r="F66" s="104"/>
      <c r="G66" s="104"/>
      <c r="H66" s="104"/>
      <c r="I66" s="104"/>
      <c r="J66" s="108"/>
      <c r="K66" s="481"/>
      <c r="L66" s="103">
        <f>'5- Identificación de Riesgos'!I66</f>
        <v>0</v>
      </c>
      <c r="M66" s="129"/>
      <c r="N66" s="104"/>
      <c r="O66" s="104"/>
      <c r="P66" s="104"/>
      <c r="Q66" s="104"/>
      <c r="R66" s="108">
        <f t="shared" si="8"/>
        <v>0</v>
      </c>
      <c r="S66" s="481"/>
      <c r="T66" s="414"/>
      <c r="U66" s="408"/>
      <c r="V66" s="417"/>
    </row>
    <row r="67" spans="1:22" ht="30" customHeight="1">
      <c r="A67" s="478"/>
      <c r="B67" s="408"/>
      <c r="C67" s="123">
        <f>'5- Identificación de Riesgos'!D67</f>
        <v>0</v>
      </c>
      <c r="D67" s="114"/>
      <c r="E67" s="112"/>
      <c r="F67" s="104"/>
      <c r="G67" s="104"/>
      <c r="H67" s="104"/>
      <c r="I67" s="104"/>
      <c r="J67" s="108"/>
      <c r="K67" s="481"/>
      <c r="L67" s="104">
        <f>'5- Identificación de Riesgos'!I67</f>
        <v>0</v>
      </c>
      <c r="M67" s="129"/>
      <c r="N67" s="104"/>
      <c r="O67" s="104"/>
      <c r="P67" s="104"/>
      <c r="Q67" s="104"/>
      <c r="R67" s="108">
        <f t="shared" si="8"/>
        <v>0</v>
      </c>
      <c r="S67" s="481"/>
      <c r="T67" s="414"/>
      <c r="U67" s="408"/>
      <c r="V67" s="417"/>
    </row>
    <row r="68" spans="1:22">
      <c r="A68" s="478"/>
      <c r="B68" s="408"/>
      <c r="C68" s="123">
        <f>'5- Identificación de Riesgos'!D68</f>
        <v>0</v>
      </c>
      <c r="D68" s="114"/>
      <c r="E68" s="112"/>
      <c r="F68" s="104"/>
      <c r="G68" s="104"/>
      <c r="H68" s="104"/>
      <c r="I68" s="104"/>
      <c r="J68" s="108"/>
      <c r="K68" s="481"/>
      <c r="L68" s="103">
        <f>'5- Identificación de Riesgos'!I68</f>
        <v>0</v>
      </c>
      <c r="M68" s="129"/>
      <c r="N68" s="104"/>
      <c r="O68" s="104"/>
      <c r="P68" s="104"/>
      <c r="Q68" s="104"/>
      <c r="R68" s="108">
        <f t="shared" si="8"/>
        <v>0</v>
      </c>
      <c r="S68" s="481"/>
      <c r="T68" s="414"/>
      <c r="U68" s="408"/>
      <c r="V68" s="417"/>
    </row>
    <row r="69" spans="1:22">
      <c r="A69" s="479"/>
      <c r="B69" s="409"/>
      <c r="C69" s="124">
        <f>'5- Identificación de Riesgos'!D69</f>
        <v>0</v>
      </c>
      <c r="D69" s="115"/>
      <c r="E69" s="126"/>
      <c r="F69" s="105"/>
      <c r="G69" s="105"/>
      <c r="H69" s="105"/>
      <c r="I69" s="105"/>
      <c r="J69" s="109"/>
      <c r="K69" s="482"/>
      <c r="L69" s="104">
        <f>'5- Identificación de Riesgos'!I69</f>
        <v>0</v>
      </c>
      <c r="M69" s="130"/>
      <c r="N69" s="105"/>
      <c r="O69" s="105"/>
      <c r="P69" s="105"/>
      <c r="Q69" s="105"/>
      <c r="R69" s="109">
        <f t="shared" si="8"/>
        <v>0</v>
      </c>
      <c r="S69" s="482"/>
      <c r="T69" s="415"/>
      <c r="U69" s="409"/>
      <c r="V69" s="418"/>
    </row>
    <row r="70" spans="1:22" ht="275.25" customHeight="1">
      <c r="A70" s="477">
        <f>'5- Identificación de Riesgos'!A70</f>
        <v>7</v>
      </c>
      <c r="B70" s="407" t="str">
        <f>'5- Identificación de Riesgos'!B70</f>
        <v>Afectación de los aspectos ambientales</v>
      </c>
      <c r="C70" s="209" t="str">
        <f>'5- Identificación de Riesgos'!D70</f>
        <v>1. Desconocimiento del Sistema de Gestión Ambiental que aplica para la Rama Judicial a Nivel Central y Seccional.</v>
      </c>
      <c r="D70" s="127"/>
      <c r="E70" s="404" t="s">
        <v>382</v>
      </c>
      <c r="F70" s="280" t="s">
        <v>363</v>
      </c>
      <c r="G70" s="280" t="s">
        <v>363</v>
      </c>
      <c r="H70" s="280" t="s">
        <v>363</v>
      </c>
      <c r="I70" s="280" t="s">
        <v>363</v>
      </c>
      <c r="J70" s="487">
        <f t="shared" si="3"/>
        <v>1</v>
      </c>
      <c r="K70" s="480">
        <f>AVERAGE(J70:J79)</f>
        <v>1</v>
      </c>
      <c r="L70" s="103" t="str">
        <f>'5- Identificación de Riesgos'!I70</f>
        <v>Afectación de reputacion,imagén,  credibilidad, satisfacción de usuarios y PI</v>
      </c>
      <c r="M70" s="111"/>
      <c r="N70" s="103"/>
      <c r="O70" s="103"/>
      <c r="P70" s="103"/>
      <c r="Q70" s="103"/>
      <c r="R70" s="110">
        <f t="shared" si="8"/>
        <v>0</v>
      </c>
      <c r="S70" s="483">
        <f t="shared" ref="S70" si="10">AVERAGE(R70:R79)</f>
        <v>0</v>
      </c>
      <c r="T70" s="41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6" t="str">
        <f>CONCATENATE(VLOOKUP((LEFT(T70,LEN(T70)-4)&amp;LEFT(U70,LEN(U70)-4)),'9- Matriz de Calor '!$D$18:$E$42,2,0)," - ",RIGHT(T70,1)*RIGHT(U70,1))</f>
        <v>Bajo - 2</v>
      </c>
    </row>
    <row r="71" spans="1:22" ht="30">
      <c r="A71" s="478"/>
      <c r="B71" s="408"/>
      <c r="C71" s="123" t="str">
        <f>'5- Identificación de Riesgos'!D71</f>
        <v>2. No hay accesibilidad de forma oportuna a la información base para el cálculo de indicadores</v>
      </c>
      <c r="D71" s="113"/>
      <c r="E71" s="486"/>
      <c r="F71" s="106"/>
      <c r="G71" s="106"/>
      <c r="H71" s="106"/>
      <c r="I71" s="106"/>
      <c r="J71" s="480"/>
      <c r="K71" s="481"/>
      <c r="L71" s="104" t="str">
        <f>'5- Identificación de Riesgos'!I71</f>
        <v>Afectación Económica</v>
      </c>
      <c r="M71" s="178"/>
      <c r="N71" s="104"/>
      <c r="O71" s="104"/>
      <c r="P71" s="104"/>
      <c r="Q71" s="104"/>
      <c r="R71" s="108">
        <f t="shared" si="8"/>
        <v>0</v>
      </c>
      <c r="S71" s="481"/>
      <c r="T71" s="414"/>
      <c r="U71" s="408"/>
      <c r="V71" s="417"/>
    </row>
    <row r="72" spans="1:22" ht="45.75" customHeight="1">
      <c r="A72" s="478"/>
      <c r="B72" s="408"/>
      <c r="C72" s="123">
        <f>'5- Identificación de Riesgos'!D72</f>
        <v>0</v>
      </c>
      <c r="D72" s="113"/>
      <c r="E72" s="113"/>
      <c r="F72" s="104"/>
      <c r="G72" s="104"/>
      <c r="H72" s="104"/>
      <c r="I72" s="104"/>
      <c r="J72" s="108"/>
      <c r="K72" s="481"/>
      <c r="L72" s="103" t="str">
        <f>'5- Identificación de Riesgos'!I72</f>
        <v>Incumplimiento de las metas establecidas</v>
      </c>
      <c r="M72" s="112"/>
      <c r="N72" s="106"/>
      <c r="O72" s="106"/>
      <c r="P72" s="106"/>
      <c r="Q72" s="106"/>
      <c r="R72" s="108">
        <f t="shared" si="8"/>
        <v>0</v>
      </c>
      <c r="S72" s="481"/>
      <c r="T72" s="414"/>
      <c r="U72" s="408"/>
      <c r="V72" s="417"/>
    </row>
    <row r="73" spans="1:22" ht="30" customHeight="1">
      <c r="A73" s="478"/>
      <c r="B73" s="408"/>
      <c r="C73" s="123">
        <f>'5- Identificación de Riesgos'!D73</f>
        <v>0</v>
      </c>
      <c r="D73" s="113"/>
      <c r="E73" s="113"/>
      <c r="F73" s="104"/>
      <c r="G73" s="104"/>
      <c r="H73" s="104"/>
      <c r="I73" s="104"/>
      <c r="J73" s="108"/>
      <c r="K73" s="481"/>
      <c r="L73" s="104" t="str">
        <f>'5- Identificación de Riesgos'!I73</f>
        <v>Afectación Ambiental</v>
      </c>
      <c r="M73" s="129"/>
      <c r="N73" s="104"/>
      <c r="O73" s="104"/>
      <c r="P73" s="104"/>
      <c r="Q73" s="104"/>
      <c r="R73" s="108">
        <f t="shared" si="8"/>
        <v>0</v>
      </c>
      <c r="S73" s="481"/>
      <c r="T73" s="414"/>
      <c r="U73" s="408"/>
      <c r="V73" s="417"/>
    </row>
    <row r="74" spans="1:22" ht="30" customHeight="1">
      <c r="A74" s="478"/>
      <c r="B74" s="408"/>
      <c r="C74" s="123">
        <f>'5- Identificación de Riesgos'!D74</f>
        <v>0</v>
      </c>
      <c r="D74" s="113"/>
      <c r="E74" s="113"/>
      <c r="F74" s="104"/>
      <c r="G74" s="104"/>
      <c r="H74" s="104"/>
      <c r="I74" s="104"/>
      <c r="J74" s="108"/>
      <c r="K74" s="481"/>
      <c r="L74" s="103">
        <f>'5- Identificación de Riesgos'!I74</f>
        <v>0</v>
      </c>
      <c r="M74" s="129"/>
      <c r="N74" s="104"/>
      <c r="O74" s="104"/>
      <c r="P74" s="104"/>
      <c r="Q74" s="104"/>
      <c r="R74" s="108">
        <f t="shared" si="8"/>
        <v>0</v>
      </c>
      <c r="S74" s="481"/>
      <c r="T74" s="414"/>
      <c r="U74" s="408"/>
      <c r="V74" s="417"/>
    </row>
    <row r="75" spans="1:22" ht="30" customHeight="1">
      <c r="A75" s="478"/>
      <c r="B75" s="408"/>
      <c r="C75" s="123">
        <f>'5- Identificación de Riesgos'!D75</f>
        <v>0</v>
      </c>
      <c r="D75" s="113"/>
      <c r="E75" s="113"/>
      <c r="F75" s="104"/>
      <c r="G75" s="104"/>
      <c r="H75" s="104"/>
      <c r="I75" s="104"/>
      <c r="J75" s="108"/>
      <c r="K75" s="481"/>
      <c r="L75" s="104">
        <f>'5- Identificación de Riesgos'!I75</f>
        <v>0</v>
      </c>
      <c r="M75" s="129"/>
      <c r="N75" s="104"/>
      <c r="O75" s="104"/>
      <c r="P75" s="104"/>
      <c r="Q75" s="104"/>
      <c r="R75" s="108">
        <f t="shared" si="8"/>
        <v>0</v>
      </c>
      <c r="S75" s="481"/>
      <c r="T75" s="414"/>
      <c r="U75" s="408"/>
      <c r="V75" s="417"/>
    </row>
    <row r="76" spans="1:22" ht="30" customHeight="1">
      <c r="A76" s="478"/>
      <c r="B76" s="408"/>
      <c r="C76" s="123">
        <f>'5- Identificación de Riesgos'!D76</f>
        <v>0</v>
      </c>
      <c r="D76" s="113"/>
      <c r="E76" s="113"/>
      <c r="F76" s="104"/>
      <c r="G76" s="104"/>
      <c r="H76" s="104"/>
      <c r="I76" s="104"/>
      <c r="J76" s="108"/>
      <c r="K76" s="481"/>
      <c r="L76" s="103">
        <f>'5- Identificación de Riesgos'!I76</f>
        <v>0</v>
      </c>
      <c r="M76" s="129"/>
      <c r="N76" s="104"/>
      <c r="O76" s="104"/>
      <c r="P76" s="104"/>
      <c r="Q76" s="104"/>
      <c r="R76" s="108">
        <f t="shared" si="8"/>
        <v>0</v>
      </c>
      <c r="S76" s="481"/>
      <c r="T76" s="414"/>
      <c r="U76" s="408"/>
      <c r="V76" s="417"/>
    </row>
    <row r="77" spans="1:22" ht="30" customHeight="1">
      <c r="A77" s="478"/>
      <c r="B77" s="408"/>
      <c r="C77" s="123">
        <f>'5- Identificación de Riesgos'!D77</f>
        <v>0</v>
      </c>
      <c r="D77" s="113"/>
      <c r="E77" s="113"/>
      <c r="F77" s="104"/>
      <c r="G77" s="104"/>
      <c r="H77" s="104"/>
      <c r="I77" s="104"/>
      <c r="J77" s="108"/>
      <c r="K77" s="481"/>
      <c r="L77" s="104">
        <f>'5- Identificación de Riesgos'!I77</f>
        <v>0</v>
      </c>
      <c r="M77" s="129"/>
      <c r="N77" s="104"/>
      <c r="O77" s="104"/>
      <c r="P77" s="104"/>
      <c r="Q77" s="104"/>
      <c r="R77" s="108">
        <f t="shared" si="8"/>
        <v>0</v>
      </c>
      <c r="S77" s="481"/>
      <c r="T77" s="414"/>
      <c r="U77" s="408"/>
      <c r="V77" s="417"/>
    </row>
    <row r="78" spans="1:22">
      <c r="A78" s="478"/>
      <c r="B78" s="408"/>
      <c r="C78" s="123">
        <f>'5- Identificación de Riesgos'!D78</f>
        <v>0</v>
      </c>
      <c r="D78" s="113"/>
      <c r="E78" s="113"/>
      <c r="F78" s="104"/>
      <c r="G78" s="104"/>
      <c r="H78" s="104"/>
      <c r="I78" s="104"/>
      <c r="J78" s="108"/>
      <c r="K78" s="481"/>
      <c r="L78" s="103">
        <f>'5- Identificación de Riesgos'!I78</f>
        <v>0</v>
      </c>
      <c r="M78" s="129"/>
      <c r="N78" s="104"/>
      <c r="O78" s="104"/>
      <c r="P78" s="104"/>
      <c r="Q78" s="104"/>
      <c r="R78" s="108">
        <f t="shared" si="8"/>
        <v>0</v>
      </c>
      <c r="S78" s="481"/>
      <c r="T78" s="414"/>
      <c r="U78" s="408"/>
      <c r="V78" s="417"/>
    </row>
    <row r="79" spans="1:22">
      <c r="A79" s="479"/>
      <c r="B79" s="409"/>
      <c r="C79" s="124">
        <f>'5- Identificación de Riesgos'!D79</f>
        <v>0</v>
      </c>
      <c r="D79" s="128"/>
      <c r="E79" s="128"/>
      <c r="F79" s="105"/>
      <c r="G79" s="105"/>
      <c r="H79" s="105"/>
      <c r="I79" s="105"/>
      <c r="J79" s="109"/>
      <c r="K79" s="482"/>
      <c r="L79" s="104">
        <f>'5- Identificación de Riesgos'!I79</f>
        <v>0</v>
      </c>
      <c r="M79" s="130"/>
      <c r="N79" s="105"/>
      <c r="O79" s="105"/>
      <c r="P79" s="105"/>
      <c r="Q79" s="105"/>
      <c r="R79" s="109">
        <f t="shared" si="8"/>
        <v>0</v>
      </c>
      <c r="S79" s="482"/>
      <c r="T79" s="415"/>
      <c r="U79" s="409"/>
      <c r="V79" s="418"/>
    </row>
    <row r="80" spans="1:22" ht="60" customHeight="1">
      <c r="A80" s="477">
        <f>'5- Identificación de Riesgos'!A80</f>
        <v>8</v>
      </c>
      <c r="B80" s="407" t="str">
        <f>'5- Identificación de Riesgos'!B80</f>
        <v>Incendio dentro de la edificación</v>
      </c>
      <c r="C80" s="209" t="str">
        <f>'5- Identificación de Riesgos'!D80</f>
        <v>1. Por vandalismo (bomba molotov).</v>
      </c>
      <c r="D80" s="127"/>
      <c r="E80" s="210" t="s">
        <v>383</v>
      </c>
      <c r="F80" s="106" t="s">
        <v>363</v>
      </c>
      <c r="G80" s="106" t="s">
        <v>363</v>
      </c>
      <c r="H80" s="106" t="s">
        <v>363</v>
      </c>
      <c r="I80" s="106" t="s">
        <v>363</v>
      </c>
      <c r="J80" s="107">
        <f t="shared" ref="J80:J103" si="11">COUNTIF(F80:I80,"SI")/4</f>
        <v>1</v>
      </c>
      <c r="K80" s="480">
        <f>AVERAGE(J80:J89)</f>
        <v>1</v>
      </c>
      <c r="L80" s="103" t="str">
        <f>'5- Identificación de Riesgos'!I80</f>
        <v>Afectación de reputacion,imagén,  credibilidad, satisfacción de usuarios y PI</v>
      </c>
      <c r="M80" s="111"/>
      <c r="N80" s="103"/>
      <c r="O80" s="103"/>
      <c r="P80" s="103"/>
      <c r="Q80" s="103"/>
      <c r="R80" s="110">
        <f t="shared" si="8"/>
        <v>0</v>
      </c>
      <c r="S80" s="483">
        <f t="shared" ref="S80" si="12">AVERAGE(R80:R89)</f>
        <v>0</v>
      </c>
      <c r="T80" s="41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16" t="str">
        <f>CONCATENATE(VLOOKUP((LEFT(T80,LEN(T80)-4)&amp;LEFT(U80,LEN(U80)-4)),'9- Matriz de Calor '!$D$18:$E$42,2,0)," - ",RIGHT(T80,1)*RIGHT(U80,1))</f>
        <v>Bajo - 2</v>
      </c>
    </row>
    <row r="81" spans="1:22" ht="74.25" customHeight="1">
      <c r="A81" s="478"/>
      <c r="B81" s="408"/>
      <c r="C81" s="123" t="str">
        <f>'5- Identificación de Riesgos'!D81</f>
        <v xml:space="preserve">2. Por contacto con fuentes de ignición (corto circuito) material combustible como papel, muebles almacenados y en uso, insumos de construcción, tanque de ACPM, conexión de gas natural, residuos.  </v>
      </c>
      <c r="D81" s="113"/>
      <c r="E81" s="114" t="s">
        <v>384</v>
      </c>
      <c r="F81" s="106" t="s">
        <v>363</v>
      </c>
      <c r="G81" s="106" t="s">
        <v>363</v>
      </c>
      <c r="H81" s="106" t="s">
        <v>363</v>
      </c>
      <c r="I81" s="106" t="s">
        <v>363</v>
      </c>
      <c r="J81" s="108">
        <f t="shared" si="11"/>
        <v>1</v>
      </c>
      <c r="K81" s="481"/>
      <c r="L81" s="104" t="str">
        <f>'5- Identificación de Riesgos'!I81</f>
        <v>Afectación Económica</v>
      </c>
      <c r="M81" s="178"/>
      <c r="N81" s="104"/>
      <c r="O81" s="104"/>
      <c r="P81" s="104"/>
      <c r="Q81" s="104"/>
      <c r="R81" s="108">
        <f t="shared" si="8"/>
        <v>0</v>
      </c>
      <c r="S81" s="481"/>
      <c r="T81" s="414"/>
      <c r="U81" s="408"/>
      <c r="V81" s="417"/>
    </row>
    <row r="82" spans="1:22" ht="45" customHeight="1">
      <c r="A82" s="478"/>
      <c r="B82" s="408"/>
      <c r="C82" s="123" t="str">
        <f>'5- Identificación de Riesgos'!D82</f>
        <v>3. Sobrecarga eléctrica.</v>
      </c>
      <c r="D82" s="113"/>
      <c r="E82" s="114" t="s">
        <v>385</v>
      </c>
      <c r="F82" s="104" t="s">
        <v>363</v>
      </c>
      <c r="G82" s="104" t="s">
        <v>363</v>
      </c>
      <c r="H82" s="104" t="s">
        <v>363</v>
      </c>
      <c r="I82" s="104" t="s">
        <v>363</v>
      </c>
      <c r="J82" s="108">
        <f t="shared" si="11"/>
        <v>1</v>
      </c>
      <c r="K82" s="481"/>
      <c r="L82" s="103" t="str">
        <f>'5- Identificación de Riesgos'!I82</f>
        <v>Interrupción o afectación en la prestación del servicio judicial</v>
      </c>
      <c r="M82" s="112"/>
      <c r="N82" s="106"/>
      <c r="O82" s="106"/>
      <c r="P82" s="106"/>
      <c r="Q82" s="106"/>
      <c r="R82" s="108">
        <f t="shared" si="8"/>
        <v>0</v>
      </c>
      <c r="S82" s="481"/>
      <c r="T82" s="414"/>
      <c r="U82" s="408"/>
      <c r="V82" s="417"/>
    </row>
    <row r="83" spans="1:22" ht="30" customHeight="1">
      <c r="A83" s="478"/>
      <c r="B83" s="408"/>
      <c r="C83" s="123">
        <f>'5- Identificación de Riesgos'!D83</f>
        <v>0</v>
      </c>
      <c r="D83" s="113"/>
      <c r="E83" s="113"/>
      <c r="F83" s="104"/>
      <c r="G83" s="104"/>
      <c r="H83" s="104"/>
      <c r="I83" s="104"/>
      <c r="J83" s="108"/>
      <c r="K83" s="481"/>
      <c r="L83" s="104" t="str">
        <f>'5- Identificación de Riesgos'!I83</f>
        <v>Interrupción o afectación en la prestación del servicio administrativo</v>
      </c>
      <c r="M83" s="129"/>
      <c r="N83" s="104"/>
      <c r="O83" s="104"/>
      <c r="P83" s="104"/>
      <c r="Q83" s="104"/>
      <c r="R83" s="108">
        <f t="shared" si="8"/>
        <v>0</v>
      </c>
      <c r="S83" s="481"/>
      <c r="T83" s="414"/>
      <c r="U83" s="408"/>
      <c r="V83" s="417"/>
    </row>
    <row r="84" spans="1:22" ht="30" customHeight="1">
      <c r="A84" s="478"/>
      <c r="B84" s="408"/>
      <c r="C84" s="123">
        <f>'5- Identificación de Riesgos'!D84</f>
        <v>0</v>
      </c>
      <c r="D84" s="113"/>
      <c r="E84" s="113"/>
      <c r="F84" s="104"/>
      <c r="G84" s="104"/>
      <c r="H84" s="104"/>
      <c r="I84" s="104"/>
      <c r="J84" s="108"/>
      <c r="K84" s="481"/>
      <c r="L84" s="103" t="str">
        <f>'5- Identificación de Riesgos'!I84</f>
        <v>Afectación Ambiental</v>
      </c>
      <c r="M84" s="129"/>
      <c r="N84" s="104"/>
      <c r="O84" s="104"/>
      <c r="P84" s="104"/>
      <c r="Q84" s="104"/>
      <c r="R84" s="108">
        <f t="shared" si="8"/>
        <v>0</v>
      </c>
      <c r="S84" s="481"/>
      <c r="T84" s="414"/>
      <c r="U84" s="408"/>
      <c r="V84" s="417"/>
    </row>
    <row r="85" spans="1:22" ht="30" customHeight="1">
      <c r="A85" s="478"/>
      <c r="B85" s="408"/>
      <c r="C85" s="123">
        <f>'5- Identificación de Riesgos'!D85</f>
        <v>0</v>
      </c>
      <c r="D85" s="113"/>
      <c r="E85" s="113"/>
      <c r="F85" s="104"/>
      <c r="G85" s="104"/>
      <c r="H85" s="104"/>
      <c r="I85" s="104"/>
      <c r="J85" s="108"/>
      <c r="K85" s="481"/>
      <c r="L85" s="104">
        <f>'5- Identificación de Riesgos'!I85</f>
        <v>0</v>
      </c>
      <c r="M85" s="129"/>
      <c r="N85" s="104"/>
      <c r="O85" s="104"/>
      <c r="P85" s="104"/>
      <c r="Q85" s="104"/>
      <c r="R85" s="108">
        <f t="shared" si="8"/>
        <v>0</v>
      </c>
      <c r="S85" s="481"/>
      <c r="T85" s="414"/>
      <c r="U85" s="408"/>
      <c r="V85" s="417"/>
    </row>
    <row r="86" spans="1:22" ht="30" customHeight="1">
      <c r="A86" s="478"/>
      <c r="B86" s="408"/>
      <c r="C86" s="123">
        <f>'5- Identificación de Riesgos'!D86</f>
        <v>0</v>
      </c>
      <c r="D86" s="113"/>
      <c r="E86" s="113"/>
      <c r="F86" s="104"/>
      <c r="G86" s="104"/>
      <c r="H86" s="104"/>
      <c r="I86" s="104"/>
      <c r="J86" s="108"/>
      <c r="K86" s="481"/>
      <c r="L86" s="103">
        <f>'5- Identificación de Riesgos'!I86</f>
        <v>0</v>
      </c>
      <c r="M86" s="129"/>
      <c r="N86" s="104"/>
      <c r="O86" s="104"/>
      <c r="P86" s="104"/>
      <c r="Q86" s="104"/>
      <c r="R86" s="108">
        <f t="shared" si="8"/>
        <v>0</v>
      </c>
      <c r="S86" s="481"/>
      <c r="T86" s="414"/>
      <c r="U86" s="408"/>
      <c r="V86" s="417"/>
    </row>
    <row r="87" spans="1:22" ht="30" customHeight="1">
      <c r="A87" s="478"/>
      <c r="B87" s="408"/>
      <c r="C87" s="123">
        <f>'5- Identificación de Riesgos'!D87</f>
        <v>0</v>
      </c>
      <c r="D87" s="113"/>
      <c r="E87" s="113"/>
      <c r="F87" s="104"/>
      <c r="G87" s="104"/>
      <c r="H87" s="104"/>
      <c r="I87" s="104"/>
      <c r="J87" s="108"/>
      <c r="K87" s="481"/>
      <c r="L87" s="104">
        <f>'5- Identificación de Riesgos'!I87</f>
        <v>0</v>
      </c>
      <c r="M87" s="129"/>
      <c r="N87" s="104"/>
      <c r="O87" s="104"/>
      <c r="P87" s="104"/>
      <c r="Q87" s="104"/>
      <c r="R87" s="108">
        <f t="shared" si="8"/>
        <v>0</v>
      </c>
      <c r="S87" s="481"/>
      <c r="T87" s="414"/>
      <c r="U87" s="408"/>
      <c r="V87" s="417"/>
    </row>
    <row r="88" spans="1:22">
      <c r="A88" s="478"/>
      <c r="B88" s="408"/>
      <c r="C88" s="123">
        <f>'5- Identificación de Riesgos'!D88</f>
        <v>0</v>
      </c>
      <c r="D88" s="113"/>
      <c r="E88" s="113"/>
      <c r="F88" s="104"/>
      <c r="G88" s="104"/>
      <c r="H88" s="104"/>
      <c r="I88" s="104"/>
      <c r="J88" s="108"/>
      <c r="K88" s="481"/>
      <c r="L88" s="103">
        <f>'5- Identificación de Riesgos'!I88</f>
        <v>0</v>
      </c>
      <c r="M88" s="129"/>
      <c r="N88" s="104"/>
      <c r="O88" s="104"/>
      <c r="P88" s="104"/>
      <c r="Q88" s="104"/>
      <c r="R88" s="108">
        <f t="shared" si="8"/>
        <v>0</v>
      </c>
      <c r="S88" s="481"/>
      <c r="T88" s="414"/>
      <c r="U88" s="408"/>
      <c r="V88" s="417"/>
    </row>
    <row r="89" spans="1:22">
      <c r="A89" s="479"/>
      <c r="B89" s="409"/>
      <c r="C89" s="124">
        <f>'5- Identificación de Riesgos'!D89</f>
        <v>0</v>
      </c>
      <c r="D89" s="128"/>
      <c r="E89" s="128"/>
      <c r="F89" s="105"/>
      <c r="G89" s="105"/>
      <c r="H89" s="105"/>
      <c r="I89" s="105"/>
      <c r="J89" s="109"/>
      <c r="K89" s="482"/>
      <c r="L89" s="104">
        <f>'5- Identificación de Riesgos'!I89</f>
        <v>0</v>
      </c>
      <c r="M89" s="130"/>
      <c r="N89" s="105"/>
      <c r="O89" s="105"/>
      <c r="P89" s="105"/>
      <c r="Q89" s="105"/>
      <c r="R89" s="109">
        <f t="shared" si="8"/>
        <v>0</v>
      </c>
      <c r="S89" s="482"/>
      <c r="T89" s="415"/>
      <c r="U89" s="409"/>
      <c r="V89" s="418"/>
    </row>
    <row r="90" spans="1:22" ht="137.25" customHeight="1">
      <c r="A90" s="477">
        <f>'5- Identificación de Riesgos'!A90</f>
        <v>9</v>
      </c>
      <c r="B90" s="407" t="str">
        <f>'5- Identificación de Riesgos'!B90</f>
        <v>Inundación dentro de la edificación</v>
      </c>
      <c r="C90" s="209" t="str">
        <f>'5- Identificación de Riesgos'!D90</f>
        <v>1. Lluvias torrenciales en la temporada invernal</v>
      </c>
      <c r="D90" s="127"/>
      <c r="E90" s="404" t="s">
        <v>386</v>
      </c>
      <c r="F90" s="404" t="s">
        <v>363</v>
      </c>
      <c r="G90" s="404" t="s">
        <v>363</v>
      </c>
      <c r="H90" s="404" t="s">
        <v>363</v>
      </c>
      <c r="I90" s="404" t="s">
        <v>363</v>
      </c>
      <c r="J90" s="487">
        <f t="shared" si="11"/>
        <v>1</v>
      </c>
      <c r="K90" s="480">
        <f>AVERAGE(J90:J99)</f>
        <v>1</v>
      </c>
      <c r="L90" s="103" t="str">
        <f>'5- Identificación de Riesgos'!I90</f>
        <v>Afectación de reputacion,imagén,  credibilidad, satisfacción de usuarios y PI</v>
      </c>
      <c r="M90" s="111"/>
      <c r="N90" s="103"/>
      <c r="O90" s="103"/>
      <c r="P90" s="103"/>
      <c r="Q90" s="103"/>
      <c r="R90" s="110">
        <f t="shared" si="8"/>
        <v>0</v>
      </c>
      <c r="S90" s="483">
        <f t="shared" ref="S90" si="13">AVERAGE(R90:R99)</f>
        <v>0</v>
      </c>
      <c r="T90" s="41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0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16" t="str">
        <f>CONCATENATE(VLOOKUP((LEFT(T90,LEN(T90)-4)&amp;LEFT(U90,LEN(U90)-4)),'9- Matriz de Calor '!$D$18:$E$42,2,0)," - ",RIGHT(T90,1)*RIGHT(U90,1))</f>
        <v>Bajo - 2</v>
      </c>
    </row>
    <row r="91" spans="1:22" ht="120.75" customHeight="1">
      <c r="A91" s="478"/>
      <c r="B91" s="408"/>
      <c r="C91" s="123" t="str">
        <f>'5- Identificación de Riesgos'!D91</f>
        <v>2. Por el desnivel y desgaste de las vías se forman arroyos, parte de los cuales desembocan en las edificaciones, inundando los sótanos. También, por efecto del incremento del nivel freático.</v>
      </c>
      <c r="D91" s="113"/>
      <c r="E91" s="405"/>
      <c r="F91" s="405"/>
      <c r="G91" s="405"/>
      <c r="H91" s="405"/>
      <c r="I91" s="405"/>
      <c r="J91" s="506"/>
      <c r="K91" s="481"/>
      <c r="L91" s="104" t="str">
        <f>'5- Identificación de Riesgos'!I91</f>
        <v>Afectación Económica</v>
      </c>
      <c r="M91" s="178"/>
      <c r="N91" s="104"/>
      <c r="O91" s="104"/>
      <c r="P91" s="104"/>
      <c r="Q91" s="104"/>
      <c r="R91" s="108">
        <f t="shared" si="8"/>
        <v>0</v>
      </c>
      <c r="S91" s="481"/>
      <c r="T91" s="414"/>
      <c r="U91" s="408"/>
      <c r="V91" s="417"/>
    </row>
    <row r="92" spans="1:22" ht="45">
      <c r="A92" s="478"/>
      <c r="B92" s="408"/>
      <c r="C92" s="123" t="str">
        <f>'5- Identificación de Riesgos'!D92</f>
        <v xml:space="preserve">3. Inoportuno mantenimiento e incapacidad de bajantes, canaletas y tuberías en general de las edificaciones. </v>
      </c>
      <c r="D92" s="113"/>
      <c r="E92" s="486"/>
      <c r="F92" s="486"/>
      <c r="G92" s="486"/>
      <c r="H92" s="486"/>
      <c r="I92" s="486"/>
      <c r="J92" s="480"/>
      <c r="K92" s="481"/>
      <c r="L92" s="103" t="str">
        <f>'5- Identificación de Riesgos'!I92</f>
        <v>Interrupción o afectación en la prestación del servicio judicial</v>
      </c>
      <c r="M92" s="112"/>
      <c r="N92" s="106"/>
      <c r="O92" s="106"/>
      <c r="P92" s="106"/>
      <c r="Q92" s="106"/>
      <c r="R92" s="108">
        <f t="shared" si="8"/>
        <v>0</v>
      </c>
      <c r="S92" s="481"/>
      <c r="T92" s="414"/>
      <c r="U92" s="408"/>
      <c r="V92" s="417"/>
    </row>
    <row r="93" spans="1:22" ht="45">
      <c r="A93" s="478"/>
      <c r="B93" s="408"/>
      <c r="C93" s="123">
        <f>'5- Identificación de Riesgos'!D93</f>
        <v>0</v>
      </c>
      <c r="D93" s="113"/>
      <c r="E93" s="113"/>
      <c r="F93" s="104"/>
      <c r="G93" s="104"/>
      <c r="H93" s="104"/>
      <c r="I93" s="104"/>
      <c r="J93" s="108"/>
      <c r="K93" s="481"/>
      <c r="L93" s="104" t="str">
        <f>'5- Identificación de Riesgos'!I93</f>
        <v>Interrupción o afectación en la prestación del servicio administrativo</v>
      </c>
      <c r="M93" s="129"/>
      <c r="N93" s="104"/>
      <c r="O93" s="104"/>
      <c r="P93" s="104"/>
      <c r="Q93" s="104"/>
      <c r="R93" s="108">
        <f t="shared" si="8"/>
        <v>0</v>
      </c>
      <c r="S93" s="481"/>
      <c r="T93" s="414"/>
      <c r="U93" s="408"/>
      <c r="V93" s="417"/>
    </row>
    <row r="94" spans="1:22" ht="15" customHeight="1">
      <c r="A94" s="478"/>
      <c r="B94" s="408"/>
      <c r="C94" s="123">
        <f>'5- Identificación de Riesgos'!D94</f>
        <v>0</v>
      </c>
      <c r="D94" s="113"/>
      <c r="E94" s="113"/>
      <c r="F94" s="104"/>
      <c r="G94" s="104"/>
      <c r="H94" s="104"/>
      <c r="I94" s="104"/>
      <c r="J94" s="108"/>
      <c r="K94" s="481"/>
      <c r="L94" s="103" t="str">
        <f>'5- Identificación de Riesgos'!I94</f>
        <v>Afectación Ambiental</v>
      </c>
      <c r="M94" s="129"/>
      <c r="N94" s="104"/>
      <c r="O94" s="104"/>
      <c r="P94" s="104"/>
      <c r="Q94" s="104"/>
      <c r="R94" s="108">
        <f t="shared" si="8"/>
        <v>0</v>
      </c>
      <c r="S94" s="481"/>
      <c r="T94" s="414"/>
      <c r="U94" s="408"/>
      <c r="V94" s="417"/>
    </row>
    <row r="95" spans="1:22" ht="30" customHeight="1">
      <c r="A95" s="478"/>
      <c r="B95" s="408"/>
      <c r="C95" s="123">
        <f>'5- Identificación de Riesgos'!D95</f>
        <v>0</v>
      </c>
      <c r="D95" s="113"/>
      <c r="E95" s="113"/>
      <c r="F95" s="104"/>
      <c r="G95" s="104"/>
      <c r="H95" s="104"/>
      <c r="I95" s="104"/>
      <c r="J95" s="108"/>
      <c r="K95" s="481"/>
      <c r="L95" s="104">
        <f>'5- Identificación de Riesgos'!I95</f>
        <v>0</v>
      </c>
      <c r="M95" s="129"/>
      <c r="N95" s="104"/>
      <c r="O95" s="104"/>
      <c r="P95" s="104"/>
      <c r="Q95" s="104"/>
      <c r="R95" s="108">
        <f t="shared" si="8"/>
        <v>0</v>
      </c>
      <c r="S95" s="481"/>
      <c r="T95" s="414"/>
      <c r="U95" s="408"/>
      <c r="V95" s="417"/>
    </row>
    <row r="96" spans="1:22" ht="30" customHeight="1">
      <c r="A96" s="478"/>
      <c r="B96" s="408"/>
      <c r="C96" s="123">
        <f>'5- Identificación de Riesgos'!D96</f>
        <v>0</v>
      </c>
      <c r="D96" s="113"/>
      <c r="E96" s="113"/>
      <c r="F96" s="104"/>
      <c r="G96" s="104"/>
      <c r="H96" s="104"/>
      <c r="I96" s="104"/>
      <c r="J96" s="108"/>
      <c r="K96" s="481"/>
      <c r="L96" s="103">
        <f>'5- Identificación de Riesgos'!I96</f>
        <v>0</v>
      </c>
      <c r="M96" s="129"/>
      <c r="N96" s="104"/>
      <c r="O96" s="104"/>
      <c r="P96" s="104"/>
      <c r="Q96" s="104"/>
      <c r="R96" s="108">
        <f t="shared" si="8"/>
        <v>0</v>
      </c>
      <c r="S96" s="481"/>
      <c r="T96" s="414"/>
      <c r="U96" s="408"/>
      <c r="V96" s="417"/>
    </row>
    <row r="97" spans="1:22" ht="30" customHeight="1">
      <c r="A97" s="478"/>
      <c r="B97" s="408"/>
      <c r="C97" s="123">
        <f>'5- Identificación de Riesgos'!D97</f>
        <v>0</v>
      </c>
      <c r="D97" s="113"/>
      <c r="E97" s="113"/>
      <c r="F97" s="104"/>
      <c r="G97" s="104"/>
      <c r="H97" s="104"/>
      <c r="I97" s="104"/>
      <c r="J97" s="108"/>
      <c r="K97" s="481"/>
      <c r="L97" s="104">
        <f>'5- Identificación de Riesgos'!I97</f>
        <v>0</v>
      </c>
      <c r="M97" s="129"/>
      <c r="N97" s="104"/>
      <c r="O97" s="104"/>
      <c r="P97" s="104"/>
      <c r="Q97" s="104"/>
      <c r="R97" s="108">
        <f t="shared" si="8"/>
        <v>0</v>
      </c>
      <c r="S97" s="481"/>
      <c r="T97" s="414"/>
      <c r="U97" s="408"/>
      <c r="V97" s="417"/>
    </row>
    <row r="98" spans="1:22">
      <c r="A98" s="478"/>
      <c r="B98" s="408"/>
      <c r="C98" s="123">
        <f>'5- Identificación de Riesgos'!D98</f>
        <v>0</v>
      </c>
      <c r="D98" s="113"/>
      <c r="E98" s="113"/>
      <c r="F98" s="104"/>
      <c r="G98" s="104"/>
      <c r="H98" s="104"/>
      <c r="I98" s="104"/>
      <c r="J98" s="108"/>
      <c r="K98" s="481"/>
      <c r="L98" s="103">
        <f>'5- Identificación de Riesgos'!I98</f>
        <v>0</v>
      </c>
      <c r="M98" s="129"/>
      <c r="N98" s="104"/>
      <c r="O98" s="104"/>
      <c r="P98" s="104"/>
      <c r="Q98" s="104"/>
      <c r="R98" s="108">
        <f t="shared" si="8"/>
        <v>0</v>
      </c>
      <c r="S98" s="481"/>
      <c r="T98" s="414"/>
      <c r="U98" s="408"/>
      <c r="V98" s="417"/>
    </row>
    <row r="99" spans="1:22">
      <c r="A99" s="479"/>
      <c r="B99" s="409"/>
      <c r="C99" s="124">
        <f>'5- Identificación de Riesgos'!D99</f>
        <v>0</v>
      </c>
      <c r="D99" s="128"/>
      <c r="E99" s="128"/>
      <c r="F99" s="105"/>
      <c r="G99" s="105"/>
      <c r="H99" s="105"/>
      <c r="I99" s="105"/>
      <c r="J99" s="109"/>
      <c r="K99" s="482"/>
      <c r="L99" s="104">
        <f>'5- Identificación de Riesgos'!I99</f>
        <v>0</v>
      </c>
      <c r="M99" s="130"/>
      <c r="N99" s="105"/>
      <c r="O99" s="105"/>
      <c r="P99" s="105"/>
      <c r="Q99" s="105"/>
      <c r="R99" s="109">
        <f t="shared" si="8"/>
        <v>0</v>
      </c>
      <c r="S99" s="482"/>
      <c r="T99" s="415"/>
      <c r="U99" s="409"/>
      <c r="V99" s="418"/>
    </row>
    <row r="100" spans="1:22" ht="150">
      <c r="A100" s="477">
        <f>'5- Identificación de Riesgos'!A100</f>
        <v>10</v>
      </c>
      <c r="B100" s="407" t="str">
        <f>'5- Identificación de Riesgos'!B100</f>
        <v>Diferencia entre el inventario físico y el Kardex (SICOF)-selectivo.</v>
      </c>
      <c r="C100" s="209" t="str">
        <f>'5- Identificación de Riesgos'!D100</f>
        <v xml:space="preserve">1. Mala ejecucion en la toma de inventarios </v>
      </c>
      <c r="D100" s="127"/>
      <c r="E100" s="210" t="s">
        <v>387</v>
      </c>
      <c r="F100" s="106" t="s">
        <v>363</v>
      </c>
      <c r="G100" s="106" t="s">
        <v>363</v>
      </c>
      <c r="H100" s="106" t="s">
        <v>363</v>
      </c>
      <c r="I100" s="106" t="s">
        <v>363</v>
      </c>
      <c r="J100" s="107">
        <f t="shared" si="11"/>
        <v>1</v>
      </c>
      <c r="K100" s="480">
        <f>AVERAGE(J100:J109)</f>
        <v>0.8125</v>
      </c>
      <c r="L100" s="103" t="str">
        <f>'5- Identificación de Riesgos'!I100</f>
        <v>Afectación de reputacion,imagén,  credibilidad, satisfacción de usuarios y PI</v>
      </c>
      <c r="M100" s="111"/>
      <c r="N100" s="103"/>
      <c r="O100" s="103"/>
      <c r="P100" s="103"/>
      <c r="Q100" s="103"/>
      <c r="R100" s="110">
        <f t="shared" si="8"/>
        <v>0</v>
      </c>
      <c r="S100" s="483">
        <f t="shared" ref="S100" si="14">AVERAGE(R100:R109)</f>
        <v>0</v>
      </c>
      <c r="T100" s="413"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0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16" t="str">
        <f>CONCATENATE(VLOOKUP((LEFT(T100,LEN(T100)-4)&amp;LEFT(U100,LEN(U100)-4)),'9- Matriz de Calor '!$D$18:$E$42,2,0)," - ",RIGHT(T100,1)*RIGHT(U100,1))</f>
        <v>Bajo - 2</v>
      </c>
    </row>
    <row r="101" spans="1:22" ht="147" customHeight="1">
      <c r="A101" s="478"/>
      <c r="B101" s="408"/>
      <c r="C101" s="123" t="str">
        <f>'5- Identificación de Riesgos'!D101</f>
        <v>2. Entrega informal de bienes y sin registro en el SICOF</v>
      </c>
      <c r="D101" s="113"/>
      <c r="E101" s="114" t="s">
        <v>388</v>
      </c>
      <c r="F101" s="106" t="s">
        <v>363</v>
      </c>
      <c r="G101" s="106" t="s">
        <v>363</v>
      </c>
      <c r="H101" s="106" t="s">
        <v>363</v>
      </c>
      <c r="I101" s="106" t="s">
        <v>363</v>
      </c>
      <c r="J101" s="108">
        <f t="shared" si="11"/>
        <v>1</v>
      </c>
      <c r="K101" s="481"/>
      <c r="L101" s="104" t="str">
        <f>'5- Identificación de Riesgos'!I101</f>
        <v>Interrupción o afectación en la prestación del servicio judicial</v>
      </c>
      <c r="M101" s="178"/>
      <c r="N101" s="104"/>
      <c r="O101" s="104"/>
      <c r="P101" s="104"/>
      <c r="Q101" s="104"/>
      <c r="R101" s="108">
        <f t="shared" si="8"/>
        <v>0</v>
      </c>
      <c r="S101" s="481"/>
      <c r="T101" s="414"/>
      <c r="U101" s="408"/>
      <c r="V101" s="417"/>
    </row>
    <row r="102" spans="1:22" ht="45" customHeight="1">
      <c r="A102" s="478"/>
      <c r="B102" s="408"/>
      <c r="C102" s="123" t="str">
        <f>'5- Identificación de Riesgos'!D102</f>
        <v xml:space="preserve">3. Falta de tiempo y personal calificado </v>
      </c>
      <c r="D102" s="113"/>
      <c r="E102" s="114" t="s">
        <v>389</v>
      </c>
      <c r="F102" s="104" t="s">
        <v>369</v>
      </c>
      <c r="G102" s="104" t="s">
        <v>369</v>
      </c>
      <c r="H102" s="104" t="s">
        <v>369</v>
      </c>
      <c r="I102" s="104" t="s">
        <v>363</v>
      </c>
      <c r="J102" s="108">
        <f t="shared" si="11"/>
        <v>0.25</v>
      </c>
      <c r="K102" s="481"/>
      <c r="L102" s="103" t="str">
        <f>'5- Identificación de Riesgos'!I102</f>
        <v>Interrupción o afectación en la prestación del servicio administrativo</v>
      </c>
      <c r="M102" s="112"/>
      <c r="N102" s="106"/>
      <c r="O102" s="106"/>
      <c r="P102" s="106"/>
      <c r="Q102" s="106"/>
      <c r="R102" s="108">
        <f t="shared" si="8"/>
        <v>0</v>
      </c>
      <c r="S102" s="481"/>
      <c r="T102" s="414"/>
      <c r="U102" s="408"/>
      <c r="V102" s="417"/>
    </row>
    <row r="103" spans="1:22" ht="179.25" customHeight="1">
      <c r="A103" s="478"/>
      <c r="B103" s="408"/>
      <c r="C103" s="123" t="str">
        <f>'5- Identificación de Riesgos'!D103</f>
        <v>4. No cumplimiento de politicas de inventarios en la Entidad</v>
      </c>
      <c r="D103" s="113"/>
      <c r="E103" s="114" t="s">
        <v>390</v>
      </c>
      <c r="F103" s="106" t="s">
        <v>363</v>
      </c>
      <c r="G103" s="106" t="s">
        <v>363</v>
      </c>
      <c r="H103" s="106" t="s">
        <v>363</v>
      </c>
      <c r="I103" s="106" t="s">
        <v>363</v>
      </c>
      <c r="J103" s="108">
        <f t="shared" si="11"/>
        <v>1</v>
      </c>
      <c r="K103" s="481"/>
      <c r="L103" s="104">
        <f>'5- Identificación de Riesgos'!I103</f>
        <v>0</v>
      </c>
      <c r="M103" s="129"/>
      <c r="N103" s="104"/>
      <c r="O103" s="104"/>
      <c r="P103" s="104"/>
      <c r="Q103" s="104"/>
      <c r="R103" s="108">
        <f t="shared" si="8"/>
        <v>0</v>
      </c>
      <c r="S103" s="481"/>
      <c r="T103" s="414"/>
      <c r="U103" s="408"/>
      <c r="V103" s="417"/>
    </row>
    <row r="104" spans="1:22">
      <c r="A104" s="478"/>
      <c r="B104" s="408"/>
      <c r="C104" s="123">
        <f>'5- Identificación de Riesgos'!D104</f>
        <v>0</v>
      </c>
      <c r="D104" s="113"/>
      <c r="E104" s="113"/>
      <c r="F104" s="104"/>
      <c r="G104" s="104"/>
      <c r="H104" s="104"/>
      <c r="I104" s="104"/>
      <c r="J104" s="108"/>
      <c r="K104" s="481"/>
      <c r="L104" s="103">
        <f>'5- Identificación de Riesgos'!I104</f>
        <v>0</v>
      </c>
      <c r="M104" s="129"/>
      <c r="N104" s="104"/>
      <c r="O104" s="104"/>
      <c r="P104" s="104"/>
      <c r="Q104" s="104"/>
      <c r="R104" s="108">
        <f t="shared" si="8"/>
        <v>0</v>
      </c>
      <c r="S104" s="481"/>
      <c r="T104" s="414"/>
      <c r="U104" s="408"/>
      <c r="V104" s="417"/>
    </row>
    <row r="105" spans="1:22" ht="30" customHeight="1">
      <c r="A105" s="478"/>
      <c r="B105" s="408"/>
      <c r="C105" s="123">
        <f>'5- Identificación de Riesgos'!D105</f>
        <v>0</v>
      </c>
      <c r="D105" s="113"/>
      <c r="E105" s="113"/>
      <c r="F105" s="104"/>
      <c r="G105" s="104"/>
      <c r="H105" s="104"/>
      <c r="I105" s="104"/>
      <c r="J105" s="108"/>
      <c r="K105" s="481"/>
      <c r="L105" s="104">
        <f>'5- Identificación de Riesgos'!I105</f>
        <v>0</v>
      </c>
      <c r="M105" s="129"/>
      <c r="N105" s="104"/>
      <c r="O105" s="104"/>
      <c r="P105" s="104"/>
      <c r="Q105" s="104"/>
      <c r="R105" s="108">
        <f t="shared" si="8"/>
        <v>0</v>
      </c>
      <c r="S105" s="481"/>
      <c r="T105" s="414"/>
      <c r="U105" s="408"/>
      <c r="V105" s="417"/>
    </row>
    <row r="106" spans="1:22" ht="30" customHeight="1">
      <c r="A106" s="478"/>
      <c r="B106" s="408"/>
      <c r="C106" s="123">
        <f>'5- Identificación de Riesgos'!D106</f>
        <v>0</v>
      </c>
      <c r="D106" s="113"/>
      <c r="E106" s="113"/>
      <c r="F106" s="104"/>
      <c r="G106" s="104"/>
      <c r="H106" s="104"/>
      <c r="I106" s="104"/>
      <c r="J106" s="108"/>
      <c r="K106" s="481"/>
      <c r="L106" s="103">
        <f>'5- Identificación de Riesgos'!I106</f>
        <v>0</v>
      </c>
      <c r="M106" s="129"/>
      <c r="N106" s="104"/>
      <c r="O106" s="104"/>
      <c r="P106" s="104"/>
      <c r="Q106" s="104"/>
      <c r="R106" s="108">
        <f t="shared" si="8"/>
        <v>0</v>
      </c>
      <c r="S106" s="481"/>
      <c r="T106" s="414"/>
      <c r="U106" s="408"/>
      <c r="V106" s="417"/>
    </row>
    <row r="107" spans="1:22" ht="30" customHeight="1">
      <c r="A107" s="478"/>
      <c r="B107" s="408"/>
      <c r="C107" s="123">
        <f>'5- Identificación de Riesgos'!D107</f>
        <v>0</v>
      </c>
      <c r="D107" s="113"/>
      <c r="E107" s="113"/>
      <c r="F107" s="104"/>
      <c r="G107" s="104"/>
      <c r="H107" s="104"/>
      <c r="I107" s="104"/>
      <c r="J107" s="108"/>
      <c r="K107" s="481"/>
      <c r="L107" s="104">
        <f>'5- Identificación de Riesgos'!I107</f>
        <v>0</v>
      </c>
      <c r="M107" s="129"/>
      <c r="N107" s="104"/>
      <c r="O107" s="104"/>
      <c r="P107" s="104"/>
      <c r="Q107" s="104"/>
      <c r="R107" s="108">
        <f t="shared" si="8"/>
        <v>0</v>
      </c>
      <c r="S107" s="481"/>
      <c r="T107" s="414"/>
      <c r="U107" s="408"/>
      <c r="V107" s="417"/>
    </row>
    <row r="108" spans="1:22">
      <c r="A108" s="478"/>
      <c r="B108" s="408"/>
      <c r="C108" s="123">
        <f>'5- Identificación de Riesgos'!D108</f>
        <v>0</v>
      </c>
      <c r="D108" s="113"/>
      <c r="E108" s="113"/>
      <c r="F108" s="104"/>
      <c r="G108" s="104"/>
      <c r="H108" s="104"/>
      <c r="I108" s="104"/>
      <c r="J108" s="108"/>
      <c r="K108" s="481"/>
      <c r="L108" s="103">
        <f>'5- Identificación de Riesgos'!I108</f>
        <v>0</v>
      </c>
      <c r="M108" s="129"/>
      <c r="N108" s="104"/>
      <c r="O108" s="104"/>
      <c r="P108" s="104"/>
      <c r="Q108" s="104"/>
      <c r="R108" s="108">
        <f t="shared" si="8"/>
        <v>0</v>
      </c>
      <c r="S108" s="481"/>
      <c r="T108" s="414"/>
      <c r="U108" s="408"/>
      <c r="V108" s="417"/>
    </row>
    <row r="109" spans="1:22">
      <c r="A109" s="479"/>
      <c r="B109" s="409"/>
      <c r="C109" s="124">
        <f>'5- Identificación de Riesgos'!D109</f>
        <v>0</v>
      </c>
      <c r="D109" s="128"/>
      <c r="E109" s="128"/>
      <c r="F109" s="105"/>
      <c r="G109" s="105"/>
      <c r="H109" s="105"/>
      <c r="I109" s="105"/>
      <c r="J109" s="109"/>
      <c r="K109" s="482"/>
      <c r="L109" s="104">
        <f>'5- Identificación de Riesgos'!I109</f>
        <v>0</v>
      </c>
      <c r="M109" s="130"/>
      <c r="N109" s="105"/>
      <c r="O109" s="105"/>
      <c r="P109" s="105"/>
      <c r="Q109" s="105"/>
      <c r="R109" s="109">
        <f t="shared" si="8"/>
        <v>0</v>
      </c>
      <c r="S109" s="482"/>
      <c r="T109" s="415"/>
      <c r="U109" s="409"/>
      <c r="V109" s="418"/>
    </row>
    <row r="110" spans="1:22" ht="135">
      <c r="A110" s="477">
        <f>'5- Identificación de Riesgos'!A110</f>
        <v>11</v>
      </c>
      <c r="B110" s="407" t="str">
        <f>'5- Identificación de Riesgos'!B110</f>
        <v>Daños en los equipos instalados en los inmuebles a cargo de la seccional.</v>
      </c>
      <c r="C110" s="209" t="str">
        <f>'5- Identificación de Riesgos'!D110</f>
        <v xml:space="preserve">1.No cumplimiento de los contratos suscritos para el mantenimiento de equipos.
</v>
      </c>
      <c r="D110" s="127"/>
      <c r="E110" s="210" t="s">
        <v>391</v>
      </c>
      <c r="F110" s="106" t="s">
        <v>363</v>
      </c>
      <c r="G110" s="106" t="s">
        <v>363</v>
      </c>
      <c r="H110" s="106" t="s">
        <v>363</v>
      </c>
      <c r="I110" s="106" t="s">
        <v>363</v>
      </c>
      <c r="J110" s="107">
        <f t="shared" ref="J110:J147" si="15">COUNTIF(F110:I110,"SI")/4</f>
        <v>1</v>
      </c>
      <c r="K110" s="480">
        <f>AVERAGE(J110:J119)</f>
        <v>1</v>
      </c>
      <c r="L110" s="103" t="str">
        <f>'5- Identificación de Riesgos'!I110</f>
        <v>Afectación de reputacion,imagén,  credibilidad, satisfacción de usuarios y PI</v>
      </c>
      <c r="M110" s="111"/>
      <c r="N110" s="103"/>
      <c r="O110" s="103"/>
      <c r="P110" s="103"/>
      <c r="Q110" s="103"/>
      <c r="R110" s="110">
        <f t="shared" si="8"/>
        <v>0</v>
      </c>
      <c r="S110" s="483">
        <f t="shared" ref="S110" si="16">AVERAGE(R110:R119)</f>
        <v>0</v>
      </c>
      <c r="T110" s="413"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07"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Leve - 1</v>
      </c>
      <c r="V110" s="416" t="str">
        <f>CONCATENATE(VLOOKUP((LEFT(T110,LEN(T110)-4)&amp;LEFT(U110,LEN(U110)-4)),'9- Matriz de Calor '!$D$18:$E$42,2,0)," - ",RIGHT(T110,1)*RIGHT(U110,1))</f>
        <v>Bajo - 1</v>
      </c>
    </row>
    <row r="111" spans="1:22" ht="154.5" customHeight="1">
      <c r="A111" s="478"/>
      <c r="B111" s="408"/>
      <c r="C111" s="123" t="str">
        <f>'5- Identificación de Riesgos'!D111</f>
        <v>2.Falta de oportunidad en los procesos de contratación.</v>
      </c>
      <c r="D111" s="113"/>
      <c r="E111" s="114" t="s">
        <v>392</v>
      </c>
      <c r="F111" s="106" t="s">
        <v>363</v>
      </c>
      <c r="G111" s="106" t="s">
        <v>363</v>
      </c>
      <c r="H111" s="106" t="s">
        <v>363</v>
      </c>
      <c r="I111" s="106" t="s">
        <v>363</v>
      </c>
      <c r="J111" s="108">
        <f t="shared" si="15"/>
        <v>1</v>
      </c>
      <c r="K111" s="481"/>
      <c r="L111" s="104" t="str">
        <f>'5- Identificación de Riesgos'!I111</f>
        <v>Afectación Económica</v>
      </c>
      <c r="M111" s="178"/>
      <c r="N111" s="104"/>
      <c r="O111" s="104"/>
      <c r="P111" s="104"/>
      <c r="Q111" s="104"/>
      <c r="R111" s="108">
        <f t="shared" si="8"/>
        <v>0</v>
      </c>
      <c r="S111" s="481"/>
      <c r="T111" s="414"/>
      <c r="U111" s="408"/>
      <c r="V111" s="417"/>
    </row>
    <row r="112" spans="1:22" ht="30" customHeight="1">
      <c r="A112" s="478"/>
      <c r="B112" s="408"/>
      <c r="C112" s="123" t="str">
        <f>'5- Identificación de Riesgos'!D112</f>
        <v>3.Desconocimiento de los planes de mantenimiento.</v>
      </c>
      <c r="D112" s="113"/>
      <c r="E112" s="114" t="s">
        <v>393</v>
      </c>
      <c r="F112" s="104" t="s">
        <v>363</v>
      </c>
      <c r="G112" s="104" t="s">
        <v>363</v>
      </c>
      <c r="H112" s="104" t="s">
        <v>363</v>
      </c>
      <c r="I112" s="104" t="s">
        <v>363</v>
      </c>
      <c r="J112" s="108">
        <f t="shared" si="15"/>
        <v>1</v>
      </c>
      <c r="K112" s="481"/>
      <c r="L112" s="103" t="str">
        <f>'5- Identificación de Riesgos'!I112</f>
        <v>Incumplimiento de las metas establecidas</v>
      </c>
      <c r="M112" s="112"/>
      <c r="N112" s="106"/>
      <c r="O112" s="106"/>
      <c r="P112" s="106"/>
      <c r="Q112" s="106"/>
      <c r="R112" s="108">
        <f t="shared" si="8"/>
        <v>0</v>
      </c>
      <c r="S112" s="481"/>
      <c r="T112" s="414"/>
      <c r="U112" s="408"/>
      <c r="V112" s="417"/>
    </row>
    <row r="113" spans="1:22" ht="30" customHeight="1">
      <c r="A113" s="478"/>
      <c r="B113" s="408"/>
      <c r="C113" s="123">
        <f>'5- Identificación de Riesgos'!D113</f>
        <v>0</v>
      </c>
      <c r="D113" s="113"/>
      <c r="E113" s="113"/>
      <c r="F113" s="104"/>
      <c r="G113" s="104"/>
      <c r="H113" s="104"/>
      <c r="I113" s="104"/>
      <c r="J113" s="108"/>
      <c r="K113" s="481"/>
      <c r="L113" s="104" t="str">
        <f>'5- Identificación de Riesgos'!I113</f>
        <v>Interrupción o afectación en la prestación del servicio judicial</v>
      </c>
      <c r="M113" s="129"/>
      <c r="N113" s="104"/>
      <c r="O113" s="104"/>
      <c r="P113" s="104"/>
      <c r="Q113" s="104"/>
      <c r="R113" s="108">
        <f t="shared" si="8"/>
        <v>0</v>
      </c>
      <c r="S113" s="481"/>
      <c r="T113" s="414"/>
      <c r="U113" s="408"/>
      <c r="V113" s="417"/>
    </row>
    <row r="114" spans="1:22" ht="30" customHeight="1">
      <c r="A114" s="478"/>
      <c r="B114" s="408"/>
      <c r="C114" s="123">
        <f>'5- Identificación de Riesgos'!D114</f>
        <v>0</v>
      </c>
      <c r="D114" s="113"/>
      <c r="E114" s="113"/>
      <c r="F114" s="104"/>
      <c r="G114" s="104"/>
      <c r="H114" s="104"/>
      <c r="I114" s="104"/>
      <c r="J114" s="108"/>
      <c r="K114" s="481"/>
      <c r="L114" s="103" t="str">
        <f>'5- Identificación de Riesgos'!I114</f>
        <v>Interrupción o afectación en la prestación del servicio administrativo</v>
      </c>
      <c r="M114" s="129"/>
      <c r="N114" s="104"/>
      <c r="O114" s="104"/>
      <c r="P114" s="104"/>
      <c r="Q114" s="104"/>
      <c r="R114" s="108">
        <f t="shared" si="8"/>
        <v>0</v>
      </c>
      <c r="S114" s="481"/>
      <c r="T114" s="414"/>
      <c r="U114" s="408"/>
      <c r="V114" s="417"/>
    </row>
    <row r="115" spans="1:22" ht="30" customHeight="1">
      <c r="A115" s="478"/>
      <c r="B115" s="408"/>
      <c r="C115" s="123">
        <f>'5- Identificación de Riesgos'!D115</f>
        <v>0</v>
      </c>
      <c r="D115" s="113"/>
      <c r="E115" s="113"/>
      <c r="F115" s="104"/>
      <c r="G115" s="104"/>
      <c r="H115" s="104"/>
      <c r="I115" s="104"/>
      <c r="J115" s="108"/>
      <c r="K115" s="481"/>
      <c r="L115" s="104">
        <f>'5- Identificación de Riesgos'!I115</f>
        <v>0</v>
      </c>
      <c r="M115" s="129"/>
      <c r="N115" s="104"/>
      <c r="O115" s="104"/>
      <c r="P115" s="104"/>
      <c r="Q115" s="104"/>
      <c r="R115" s="108">
        <f t="shared" si="8"/>
        <v>0</v>
      </c>
      <c r="S115" s="481"/>
      <c r="T115" s="414"/>
      <c r="U115" s="408"/>
      <c r="V115" s="417"/>
    </row>
    <row r="116" spans="1:22" ht="30" customHeight="1">
      <c r="A116" s="478"/>
      <c r="B116" s="408"/>
      <c r="C116" s="123">
        <f>'5- Identificación de Riesgos'!D116</f>
        <v>0</v>
      </c>
      <c r="D116" s="113"/>
      <c r="E116" s="113"/>
      <c r="F116" s="104"/>
      <c r="G116" s="104"/>
      <c r="H116" s="104"/>
      <c r="I116" s="104"/>
      <c r="J116" s="108"/>
      <c r="K116" s="481"/>
      <c r="L116" s="103">
        <f>'5- Identificación de Riesgos'!I116</f>
        <v>0</v>
      </c>
      <c r="M116" s="129"/>
      <c r="N116" s="104"/>
      <c r="O116" s="104"/>
      <c r="P116" s="104"/>
      <c r="Q116" s="104"/>
      <c r="R116" s="108">
        <f t="shared" si="8"/>
        <v>0</v>
      </c>
      <c r="S116" s="481"/>
      <c r="T116" s="414"/>
      <c r="U116" s="408"/>
      <c r="V116" s="417"/>
    </row>
    <row r="117" spans="1:22" ht="30" customHeight="1">
      <c r="A117" s="478"/>
      <c r="B117" s="408"/>
      <c r="C117" s="123">
        <f>'5- Identificación de Riesgos'!D117</f>
        <v>0</v>
      </c>
      <c r="D117" s="113"/>
      <c r="E117" s="113"/>
      <c r="F117" s="104"/>
      <c r="G117" s="104"/>
      <c r="H117" s="104"/>
      <c r="I117" s="104"/>
      <c r="J117" s="108"/>
      <c r="K117" s="481"/>
      <c r="L117" s="104">
        <f>'5- Identificación de Riesgos'!I117</f>
        <v>0</v>
      </c>
      <c r="M117" s="129"/>
      <c r="N117" s="104"/>
      <c r="O117" s="104"/>
      <c r="P117" s="104"/>
      <c r="Q117" s="104"/>
      <c r="R117" s="108">
        <f t="shared" si="8"/>
        <v>0</v>
      </c>
      <c r="S117" s="481"/>
      <c r="T117" s="414"/>
      <c r="U117" s="408"/>
      <c r="V117" s="417"/>
    </row>
    <row r="118" spans="1:22">
      <c r="A118" s="478"/>
      <c r="B118" s="408"/>
      <c r="C118" s="123">
        <f>'5- Identificación de Riesgos'!D118</f>
        <v>0</v>
      </c>
      <c r="D118" s="113"/>
      <c r="E118" s="113"/>
      <c r="F118" s="104"/>
      <c r="G118" s="104"/>
      <c r="H118" s="104"/>
      <c r="I118" s="104"/>
      <c r="J118" s="108"/>
      <c r="K118" s="481"/>
      <c r="L118" s="103">
        <f>'5- Identificación de Riesgos'!I118</f>
        <v>0</v>
      </c>
      <c r="M118" s="129"/>
      <c r="N118" s="104"/>
      <c r="O118" s="104"/>
      <c r="P118" s="104"/>
      <c r="Q118" s="104"/>
      <c r="R118" s="108">
        <f t="shared" si="8"/>
        <v>0</v>
      </c>
      <c r="S118" s="481"/>
      <c r="T118" s="414"/>
      <c r="U118" s="408"/>
      <c r="V118" s="417"/>
    </row>
    <row r="119" spans="1:22">
      <c r="A119" s="479"/>
      <c r="B119" s="409"/>
      <c r="C119" s="124">
        <f>'5- Identificación de Riesgos'!D119</f>
        <v>0</v>
      </c>
      <c r="D119" s="128"/>
      <c r="E119" s="128"/>
      <c r="F119" s="105"/>
      <c r="G119" s="105"/>
      <c r="H119" s="105"/>
      <c r="I119" s="105"/>
      <c r="J119" s="109"/>
      <c r="K119" s="482"/>
      <c r="L119" s="104">
        <f>'5- Identificación de Riesgos'!I119</f>
        <v>0</v>
      </c>
      <c r="M119" s="130"/>
      <c r="N119" s="105"/>
      <c r="O119" s="105"/>
      <c r="P119" s="105"/>
      <c r="Q119" s="105"/>
      <c r="R119" s="109">
        <f t="shared" si="8"/>
        <v>0</v>
      </c>
      <c r="S119" s="482"/>
      <c r="T119" s="415"/>
      <c r="U119" s="409"/>
      <c r="V119" s="418"/>
    </row>
    <row r="120" spans="1:22" ht="363" customHeight="1">
      <c r="A120" s="477">
        <f>'5- Identificación de Riesgos'!A120</f>
        <v>12</v>
      </c>
      <c r="B120" s="407" t="str">
        <f>'5- Identificación de Riesgos'!B120</f>
        <v>Recibir dádivas o beneficios a nombre propio o de terceros para  afectar la seguridad de la información</v>
      </c>
      <c r="C120" s="209" t="str">
        <f>'5- Identificación de Riesgos'!D120</f>
        <v>1. Falta de ética y valores.</v>
      </c>
      <c r="D120" s="127"/>
      <c r="E120" s="210" t="s">
        <v>394</v>
      </c>
      <c r="F120" s="106" t="s">
        <v>363</v>
      </c>
      <c r="G120" s="106" t="s">
        <v>363</v>
      </c>
      <c r="H120" s="106" t="s">
        <v>363</v>
      </c>
      <c r="I120" s="106" t="s">
        <v>363</v>
      </c>
      <c r="J120" s="107">
        <f t="shared" si="15"/>
        <v>1</v>
      </c>
      <c r="K120" s="480">
        <f>AVERAGE(J120:J129)</f>
        <v>1</v>
      </c>
      <c r="L120" s="103" t="str">
        <f>'5- Identificación de Riesgos'!I120</f>
        <v>Afectación de reputacion,imagén,  credibilidad, satisfacción de usuarios y PI</v>
      </c>
      <c r="M120" s="111"/>
      <c r="N120" s="103"/>
      <c r="O120" s="103"/>
      <c r="P120" s="103"/>
      <c r="Q120" s="103"/>
      <c r="R120" s="110">
        <f t="shared" si="8"/>
        <v>0</v>
      </c>
      <c r="S120" s="483">
        <f t="shared" ref="S120" si="17">AVERAGE(R120:R129)</f>
        <v>0</v>
      </c>
      <c r="T120" s="413"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07"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Moderado - 3</v>
      </c>
      <c r="V120" s="416" t="str">
        <f>CONCATENATE(VLOOKUP((LEFT(T120,LEN(T120)-4)&amp;LEFT(U120,LEN(U120)-4)),'9- Matriz de Calor '!$D$18:$E$42,2,0)," - ",RIGHT(T120,1)*RIGHT(U120,1))</f>
        <v>Moderado - 3</v>
      </c>
    </row>
    <row r="121" spans="1:22" ht="362.25" customHeight="1">
      <c r="A121" s="478"/>
      <c r="B121" s="408"/>
      <c r="C121" s="123" t="str">
        <f>'5- Identificación de Riesgos'!D121</f>
        <v>2. Insuficientes programas de capacitación para la toma de conciencia debido al desconocimiento de la ley antisoborno (ISO 37001:2016), Plan Anticorrupción y  de los  valores y principios propios de la entidad.</v>
      </c>
      <c r="D121" s="113"/>
      <c r="E121" s="114" t="s">
        <v>395</v>
      </c>
      <c r="F121" s="106" t="s">
        <v>363</v>
      </c>
      <c r="G121" s="106" t="s">
        <v>363</v>
      </c>
      <c r="H121" s="106" t="s">
        <v>363</v>
      </c>
      <c r="I121" s="106" t="s">
        <v>363</v>
      </c>
      <c r="J121" s="108">
        <f t="shared" si="15"/>
        <v>1</v>
      </c>
      <c r="K121" s="481"/>
      <c r="L121" s="104">
        <f>'5- Identificación de Riesgos'!I121</f>
        <v>0</v>
      </c>
      <c r="M121" s="178"/>
      <c r="N121" s="104"/>
      <c r="O121" s="104"/>
      <c r="P121" s="104"/>
      <c r="Q121" s="104"/>
      <c r="R121" s="108">
        <f t="shared" si="8"/>
        <v>0</v>
      </c>
      <c r="S121" s="481"/>
      <c r="T121" s="414"/>
      <c r="U121" s="408"/>
      <c r="V121" s="417"/>
    </row>
    <row r="122" spans="1:22" ht="195" customHeight="1">
      <c r="A122" s="478"/>
      <c r="B122" s="408"/>
      <c r="C122" s="123" t="str">
        <f>'5- Identificación de Riesgos'!D122</f>
        <v>3. Desconocimiento del Código de Etica y Buen Gobierno.</v>
      </c>
      <c r="D122" s="113"/>
      <c r="E122" s="210" t="s">
        <v>394</v>
      </c>
      <c r="F122" s="104" t="s">
        <v>363</v>
      </c>
      <c r="G122" s="104" t="s">
        <v>363</v>
      </c>
      <c r="H122" s="104" t="s">
        <v>363</v>
      </c>
      <c r="I122" s="104" t="s">
        <v>363</v>
      </c>
      <c r="J122" s="108">
        <f t="shared" si="15"/>
        <v>1</v>
      </c>
      <c r="K122" s="481"/>
      <c r="L122" s="103">
        <f>'5- Identificación de Riesgos'!I122</f>
        <v>0</v>
      </c>
      <c r="M122" s="112"/>
      <c r="N122" s="106"/>
      <c r="O122" s="106"/>
      <c r="P122" s="106"/>
      <c r="Q122" s="106"/>
      <c r="R122" s="108">
        <f t="shared" si="8"/>
        <v>0</v>
      </c>
      <c r="S122" s="481"/>
      <c r="T122" s="414"/>
      <c r="U122" s="408"/>
      <c r="V122" s="417"/>
    </row>
    <row r="123" spans="1:22" ht="30" customHeight="1">
      <c r="A123" s="478"/>
      <c r="B123" s="408"/>
      <c r="C123" s="123">
        <f>'5- Identificación de Riesgos'!D123</f>
        <v>0</v>
      </c>
      <c r="D123" s="113"/>
      <c r="E123" s="113"/>
      <c r="F123" s="104"/>
      <c r="G123" s="104"/>
      <c r="H123" s="104"/>
      <c r="I123" s="104"/>
      <c r="J123" s="108"/>
      <c r="K123" s="481"/>
      <c r="L123" s="104">
        <f>'5- Identificación de Riesgos'!I123</f>
        <v>0</v>
      </c>
      <c r="M123" s="129"/>
      <c r="N123" s="104"/>
      <c r="O123" s="104"/>
      <c r="P123" s="104"/>
      <c r="Q123" s="104"/>
      <c r="R123" s="108">
        <f t="shared" si="8"/>
        <v>0</v>
      </c>
      <c r="S123" s="481"/>
      <c r="T123" s="414"/>
      <c r="U123" s="408"/>
      <c r="V123" s="417"/>
    </row>
    <row r="124" spans="1:22" ht="30" customHeight="1">
      <c r="A124" s="478"/>
      <c r="B124" s="408"/>
      <c r="C124" s="123">
        <f>'5- Identificación de Riesgos'!D124</f>
        <v>0</v>
      </c>
      <c r="D124" s="113"/>
      <c r="E124" s="113"/>
      <c r="F124" s="104"/>
      <c r="G124" s="104"/>
      <c r="H124" s="104"/>
      <c r="I124" s="104"/>
      <c r="J124" s="108"/>
      <c r="K124" s="481"/>
      <c r="L124" s="103">
        <f>'5- Identificación de Riesgos'!I124</f>
        <v>0</v>
      </c>
      <c r="M124" s="129"/>
      <c r="N124" s="104"/>
      <c r="O124" s="104"/>
      <c r="P124" s="104"/>
      <c r="Q124" s="104"/>
      <c r="R124" s="108">
        <f t="shared" ref="R124:R149" si="18">SUM(COUNTIF(N124,"SI")*25%,COUNTIF(O124,"SI")*40%,COUNTIF(P124,"SI")*25%,COUNTIF(Q124,"SI")*10%)</f>
        <v>0</v>
      </c>
      <c r="S124" s="481"/>
      <c r="T124" s="414"/>
      <c r="U124" s="408"/>
      <c r="V124" s="417"/>
    </row>
    <row r="125" spans="1:22" ht="30" customHeight="1">
      <c r="A125" s="478"/>
      <c r="B125" s="408"/>
      <c r="C125" s="123">
        <f>'5- Identificación de Riesgos'!D125</f>
        <v>0</v>
      </c>
      <c r="D125" s="113"/>
      <c r="E125" s="113"/>
      <c r="F125" s="104"/>
      <c r="G125" s="104"/>
      <c r="H125" s="104"/>
      <c r="I125" s="104"/>
      <c r="J125" s="108"/>
      <c r="K125" s="481"/>
      <c r="L125" s="104">
        <f>'5- Identificación de Riesgos'!I125</f>
        <v>0</v>
      </c>
      <c r="M125" s="129"/>
      <c r="N125" s="104"/>
      <c r="O125" s="104"/>
      <c r="P125" s="104"/>
      <c r="Q125" s="104"/>
      <c r="R125" s="108">
        <f t="shared" si="18"/>
        <v>0</v>
      </c>
      <c r="S125" s="481"/>
      <c r="T125" s="414"/>
      <c r="U125" s="408"/>
      <c r="V125" s="417"/>
    </row>
    <row r="126" spans="1:22" ht="30" customHeight="1">
      <c r="A126" s="478"/>
      <c r="B126" s="408"/>
      <c r="C126" s="123">
        <f>'5- Identificación de Riesgos'!D126</f>
        <v>0</v>
      </c>
      <c r="D126" s="113"/>
      <c r="E126" s="113"/>
      <c r="F126" s="104"/>
      <c r="G126" s="104"/>
      <c r="H126" s="104"/>
      <c r="I126" s="104"/>
      <c r="J126" s="108"/>
      <c r="K126" s="481"/>
      <c r="L126" s="103">
        <f>'5- Identificación de Riesgos'!I126</f>
        <v>0</v>
      </c>
      <c r="M126" s="129"/>
      <c r="N126" s="104"/>
      <c r="O126" s="104"/>
      <c r="P126" s="104"/>
      <c r="Q126" s="104"/>
      <c r="R126" s="108">
        <f t="shared" si="18"/>
        <v>0</v>
      </c>
      <c r="S126" s="481"/>
      <c r="T126" s="414"/>
      <c r="U126" s="408"/>
      <c r="V126" s="417"/>
    </row>
    <row r="127" spans="1:22" ht="30" customHeight="1">
      <c r="A127" s="478"/>
      <c r="B127" s="408"/>
      <c r="C127" s="123">
        <f>'5- Identificación de Riesgos'!D127</f>
        <v>0</v>
      </c>
      <c r="D127" s="113"/>
      <c r="E127" s="113"/>
      <c r="F127" s="104"/>
      <c r="G127" s="104"/>
      <c r="H127" s="104"/>
      <c r="I127" s="104"/>
      <c r="J127" s="108"/>
      <c r="K127" s="481"/>
      <c r="L127" s="104">
        <f>'5- Identificación de Riesgos'!I127</f>
        <v>0</v>
      </c>
      <c r="M127" s="129"/>
      <c r="N127" s="104"/>
      <c r="O127" s="104"/>
      <c r="P127" s="104"/>
      <c r="Q127" s="104"/>
      <c r="R127" s="108">
        <f t="shared" si="18"/>
        <v>0</v>
      </c>
      <c r="S127" s="481"/>
      <c r="T127" s="414"/>
      <c r="U127" s="408"/>
      <c r="V127" s="417"/>
    </row>
    <row r="128" spans="1:22">
      <c r="A128" s="478"/>
      <c r="B128" s="408"/>
      <c r="C128" s="123">
        <f>'5- Identificación de Riesgos'!D128</f>
        <v>0</v>
      </c>
      <c r="D128" s="113"/>
      <c r="E128" s="113"/>
      <c r="F128" s="104"/>
      <c r="G128" s="104"/>
      <c r="H128" s="104"/>
      <c r="I128" s="104"/>
      <c r="J128" s="108"/>
      <c r="K128" s="481"/>
      <c r="L128" s="103">
        <f>'5- Identificación de Riesgos'!I128</f>
        <v>0</v>
      </c>
      <c r="M128" s="129"/>
      <c r="N128" s="104"/>
      <c r="O128" s="104"/>
      <c r="P128" s="104"/>
      <c r="Q128" s="104"/>
      <c r="R128" s="108">
        <f t="shared" si="18"/>
        <v>0</v>
      </c>
      <c r="S128" s="481"/>
      <c r="T128" s="414"/>
      <c r="U128" s="408"/>
      <c r="V128" s="417"/>
    </row>
    <row r="129" spans="1:22">
      <c r="A129" s="479"/>
      <c r="B129" s="409"/>
      <c r="C129" s="124">
        <f>'5- Identificación de Riesgos'!D129</f>
        <v>0</v>
      </c>
      <c r="D129" s="128"/>
      <c r="E129" s="128"/>
      <c r="F129" s="105"/>
      <c r="G129" s="105"/>
      <c r="H129" s="105"/>
      <c r="I129" s="105"/>
      <c r="J129" s="109"/>
      <c r="K129" s="482"/>
      <c r="L129" s="104">
        <f>'5- Identificación de Riesgos'!I129</f>
        <v>0</v>
      </c>
      <c r="M129" s="130"/>
      <c r="N129" s="105"/>
      <c r="O129" s="105"/>
      <c r="P129" s="105"/>
      <c r="Q129" s="105"/>
      <c r="R129" s="109">
        <f t="shared" si="18"/>
        <v>0</v>
      </c>
      <c r="S129" s="482"/>
      <c r="T129" s="415"/>
      <c r="U129" s="409"/>
      <c r="V129" s="418"/>
    </row>
    <row r="130" spans="1:22" ht="282.75" customHeight="1">
      <c r="A130" s="477">
        <f>'5- Identificación de Riesgos'!A130</f>
        <v>13</v>
      </c>
      <c r="B130" s="407" t="str">
        <f>'5- Identificación de Riesgos'!B130</f>
        <v>Ofrecer, prometer, entregar, aceptar o solicitar una ventaja indebida para la adquisición de bienes y servicios</v>
      </c>
      <c r="C130" s="209" t="str">
        <f>'5- Identificación de Riesgos'!D130</f>
        <v>1. Falta de ética de los servidores públicos (Debilidades en principios y valores)</v>
      </c>
      <c r="D130" s="127"/>
      <c r="E130" s="210" t="s">
        <v>394</v>
      </c>
      <c r="F130" s="106" t="s">
        <v>363</v>
      </c>
      <c r="G130" s="106" t="s">
        <v>363</v>
      </c>
      <c r="H130" s="106" t="s">
        <v>363</v>
      </c>
      <c r="I130" s="106" t="s">
        <v>363</v>
      </c>
      <c r="J130" s="107">
        <f t="shared" si="15"/>
        <v>1</v>
      </c>
      <c r="K130" s="480">
        <f>AVERAGE(J130:J139)</f>
        <v>1</v>
      </c>
      <c r="L130" s="103" t="str">
        <f>'5- Identificación de Riesgos'!I130</f>
        <v>Afectación de reputacion,imagén,  credibilidad, satisfacción de usuarios y PI</v>
      </c>
      <c r="M130" s="111"/>
      <c r="N130" s="103"/>
      <c r="O130" s="103"/>
      <c r="P130" s="103"/>
      <c r="Q130" s="103"/>
      <c r="R130" s="110">
        <f t="shared" si="18"/>
        <v>0</v>
      </c>
      <c r="S130" s="483">
        <f t="shared" ref="S130" si="19">AVERAGE(R130:R139)</f>
        <v>0</v>
      </c>
      <c r="T130" s="413"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407"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416" t="str">
        <f>CONCATENATE(VLOOKUP((LEFT(T130,LEN(T130)-4)&amp;LEFT(U130,LEN(U130)-4)),'9- Matriz de Calor '!$D$18:$E$42,2,0)," - ",RIGHT(T130,1)*RIGHT(U130,1))</f>
        <v>Alto  - 4</v>
      </c>
    </row>
    <row r="131" spans="1:22" ht="223.5" customHeight="1">
      <c r="A131" s="478"/>
      <c r="B131" s="408"/>
      <c r="C131" s="123" t="str">
        <f>'5- Identificación de Riesgos'!D131</f>
        <v>2. Falta de ética de terceros interesados (Debilidades principios y valores)</v>
      </c>
      <c r="D131" s="113"/>
      <c r="E131" s="114" t="s">
        <v>396</v>
      </c>
      <c r="F131" s="104" t="s">
        <v>363</v>
      </c>
      <c r="G131" s="104" t="s">
        <v>363</v>
      </c>
      <c r="H131" s="104" t="s">
        <v>363</v>
      </c>
      <c r="I131" s="104" t="s">
        <v>363</v>
      </c>
      <c r="J131" s="108">
        <f t="shared" si="15"/>
        <v>1</v>
      </c>
      <c r="K131" s="481"/>
      <c r="L131" s="104">
        <f>'5- Identificación de Riesgos'!I131</f>
        <v>0</v>
      </c>
      <c r="M131" s="178"/>
      <c r="N131" s="104"/>
      <c r="O131" s="104"/>
      <c r="P131" s="104"/>
      <c r="Q131" s="104"/>
      <c r="R131" s="108">
        <f t="shared" si="18"/>
        <v>0</v>
      </c>
      <c r="S131" s="481"/>
      <c r="T131" s="414"/>
      <c r="U131" s="408"/>
      <c r="V131" s="417"/>
    </row>
    <row r="132" spans="1:22" ht="190.5" customHeight="1">
      <c r="A132" s="478"/>
      <c r="B132" s="408"/>
      <c r="C132" s="123" t="str">
        <f>'5- Identificación de Riesgos'!D132</f>
        <v>3. Debilidad en los controles de los procedimientos</v>
      </c>
      <c r="D132" s="113"/>
      <c r="E132" s="114" t="s">
        <v>397</v>
      </c>
      <c r="F132" s="104" t="s">
        <v>363</v>
      </c>
      <c r="G132" s="104" t="s">
        <v>363</v>
      </c>
      <c r="H132" s="104" t="s">
        <v>363</v>
      </c>
      <c r="I132" s="104" t="s">
        <v>363</v>
      </c>
      <c r="J132" s="108">
        <f t="shared" si="15"/>
        <v>1</v>
      </c>
      <c r="K132" s="481"/>
      <c r="L132" s="103">
        <f>'5- Identificación de Riesgos'!I132</f>
        <v>0</v>
      </c>
      <c r="M132" s="112"/>
      <c r="N132" s="106"/>
      <c r="O132" s="106"/>
      <c r="P132" s="106"/>
      <c r="Q132" s="106"/>
      <c r="R132" s="108">
        <f t="shared" si="18"/>
        <v>0</v>
      </c>
      <c r="S132" s="481"/>
      <c r="T132" s="414"/>
      <c r="U132" s="408"/>
      <c r="V132" s="417"/>
    </row>
    <row r="133" spans="1:22" ht="108" customHeight="1">
      <c r="A133" s="478"/>
      <c r="B133" s="408"/>
      <c r="C133" s="123" t="str">
        <f>'5- Identificación de Riesgos'!D133</f>
        <v xml:space="preserve">4. Concentración en la determinación de las condiciones de las necesidades a contratar </v>
      </c>
      <c r="D133" s="113"/>
      <c r="E133" s="114" t="s">
        <v>398</v>
      </c>
      <c r="F133" s="104" t="s">
        <v>363</v>
      </c>
      <c r="G133" s="104" t="s">
        <v>363</v>
      </c>
      <c r="H133" s="104" t="s">
        <v>363</v>
      </c>
      <c r="I133" s="104" t="s">
        <v>363</v>
      </c>
      <c r="J133" s="108">
        <f t="shared" si="15"/>
        <v>1</v>
      </c>
      <c r="K133" s="481"/>
      <c r="L133" s="104">
        <f>'5- Identificación de Riesgos'!I133</f>
        <v>0</v>
      </c>
      <c r="M133" s="129"/>
      <c r="N133" s="104"/>
      <c r="O133" s="104"/>
      <c r="P133" s="104"/>
      <c r="Q133" s="104"/>
      <c r="R133" s="108">
        <f t="shared" si="18"/>
        <v>0</v>
      </c>
      <c r="S133" s="481"/>
      <c r="T133" s="414"/>
      <c r="U133" s="408"/>
      <c r="V133" s="417"/>
    </row>
    <row r="134" spans="1:22" ht="120">
      <c r="A134" s="478"/>
      <c r="B134" s="408"/>
      <c r="C134" s="123" t="str">
        <f>'5- Identificación de Riesgos'!D134</f>
        <v xml:space="preserve">5. Crear necesidades de Infraestructura física  no prioritarias para favorecer un tercero a cambio de favores o dinero </v>
      </c>
      <c r="D134" s="113"/>
      <c r="E134" s="114" t="s">
        <v>399</v>
      </c>
      <c r="F134" s="104" t="s">
        <v>363</v>
      </c>
      <c r="G134" s="104" t="s">
        <v>363</v>
      </c>
      <c r="H134" s="104" t="s">
        <v>363</v>
      </c>
      <c r="I134" s="104" t="s">
        <v>363</v>
      </c>
      <c r="J134" s="108">
        <f t="shared" si="15"/>
        <v>1</v>
      </c>
      <c r="K134" s="481"/>
      <c r="L134" s="103">
        <f>'5- Identificación de Riesgos'!I134</f>
        <v>0</v>
      </c>
      <c r="M134" s="129"/>
      <c r="N134" s="104"/>
      <c r="O134" s="104"/>
      <c r="P134" s="104"/>
      <c r="Q134" s="104"/>
      <c r="R134" s="108">
        <f t="shared" si="18"/>
        <v>0</v>
      </c>
      <c r="S134" s="481"/>
      <c r="T134" s="414"/>
      <c r="U134" s="408"/>
      <c r="V134" s="417"/>
    </row>
    <row r="135" spans="1:22" ht="30" customHeight="1">
      <c r="A135" s="478"/>
      <c r="B135" s="408"/>
      <c r="C135" s="123">
        <f>'5- Identificación de Riesgos'!D135</f>
        <v>0</v>
      </c>
      <c r="D135" s="113"/>
      <c r="E135" s="113"/>
      <c r="F135" s="104"/>
      <c r="G135" s="104"/>
      <c r="H135" s="104"/>
      <c r="I135" s="104"/>
      <c r="J135" s="108"/>
      <c r="K135" s="481"/>
      <c r="L135" s="104">
        <f>'5- Identificación de Riesgos'!I135</f>
        <v>0</v>
      </c>
      <c r="M135" s="129"/>
      <c r="N135" s="104"/>
      <c r="O135" s="104"/>
      <c r="P135" s="104"/>
      <c r="Q135" s="104"/>
      <c r="R135" s="108">
        <f t="shared" si="18"/>
        <v>0</v>
      </c>
      <c r="S135" s="481"/>
      <c r="T135" s="414"/>
      <c r="U135" s="408"/>
      <c r="V135" s="417"/>
    </row>
    <row r="136" spans="1:22" ht="30" customHeight="1">
      <c r="A136" s="478"/>
      <c r="B136" s="408"/>
      <c r="C136" s="123">
        <f>'5- Identificación de Riesgos'!D136</f>
        <v>0</v>
      </c>
      <c r="D136" s="113"/>
      <c r="E136" s="113"/>
      <c r="F136" s="104"/>
      <c r="G136" s="104"/>
      <c r="H136" s="104"/>
      <c r="I136" s="104"/>
      <c r="J136" s="108"/>
      <c r="K136" s="481"/>
      <c r="L136" s="103">
        <f>'5- Identificación de Riesgos'!I136</f>
        <v>0</v>
      </c>
      <c r="M136" s="129"/>
      <c r="N136" s="104"/>
      <c r="O136" s="104"/>
      <c r="P136" s="104"/>
      <c r="Q136" s="104"/>
      <c r="R136" s="108">
        <f t="shared" si="18"/>
        <v>0</v>
      </c>
      <c r="S136" s="481"/>
      <c r="T136" s="414"/>
      <c r="U136" s="408"/>
      <c r="V136" s="417"/>
    </row>
    <row r="137" spans="1:22" ht="30" customHeight="1">
      <c r="A137" s="478"/>
      <c r="B137" s="408"/>
      <c r="C137" s="123">
        <f>'5- Identificación de Riesgos'!D137</f>
        <v>0</v>
      </c>
      <c r="D137" s="113"/>
      <c r="E137" s="113"/>
      <c r="F137" s="104"/>
      <c r="G137" s="104"/>
      <c r="H137" s="104"/>
      <c r="I137" s="104"/>
      <c r="J137" s="108"/>
      <c r="K137" s="481"/>
      <c r="L137" s="104">
        <f>'5- Identificación de Riesgos'!I137</f>
        <v>0</v>
      </c>
      <c r="M137" s="129"/>
      <c r="N137" s="104"/>
      <c r="O137" s="104"/>
      <c r="P137" s="104"/>
      <c r="Q137" s="104"/>
      <c r="R137" s="108">
        <f t="shared" si="18"/>
        <v>0</v>
      </c>
      <c r="S137" s="481"/>
      <c r="T137" s="414"/>
      <c r="U137" s="408"/>
      <c r="V137" s="417"/>
    </row>
    <row r="138" spans="1:22">
      <c r="A138" s="478"/>
      <c r="B138" s="408"/>
      <c r="C138" s="123">
        <f>'5- Identificación de Riesgos'!D138</f>
        <v>0</v>
      </c>
      <c r="D138" s="113"/>
      <c r="E138" s="113"/>
      <c r="F138" s="104"/>
      <c r="G138" s="104"/>
      <c r="H138" s="104"/>
      <c r="I138" s="104"/>
      <c r="J138" s="108"/>
      <c r="K138" s="481"/>
      <c r="L138" s="103">
        <f>'5- Identificación de Riesgos'!I138</f>
        <v>0</v>
      </c>
      <c r="M138" s="129"/>
      <c r="N138" s="104"/>
      <c r="O138" s="104"/>
      <c r="P138" s="104"/>
      <c r="Q138" s="104"/>
      <c r="R138" s="108">
        <f t="shared" si="18"/>
        <v>0</v>
      </c>
      <c r="S138" s="481"/>
      <c r="T138" s="414"/>
      <c r="U138" s="408"/>
      <c r="V138" s="417"/>
    </row>
    <row r="139" spans="1:22">
      <c r="A139" s="479"/>
      <c r="B139" s="409"/>
      <c r="C139" s="124">
        <f>'5- Identificación de Riesgos'!D139</f>
        <v>0</v>
      </c>
      <c r="D139" s="128"/>
      <c r="E139" s="128"/>
      <c r="F139" s="105"/>
      <c r="G139" s="105"/>
      <c r="H139" s="105"/>
      <c r="I139" s="105"/>
      <c r="J139" s="109"/>
      <c r="K139" s="482"/>
      <c r="L139" s="104">
        <f>'5- Identificación de Riesgos'!I139</f>
        <v>0</v>
      </c>
      <c r="M139" s="130"/>
      <c r="N139" s="105"/>
      <c r="O139" s="105"/>
      <c r="P139" s="105"/>
      <c r="Q139" s="105"/>
      <c r="R139" s="109">
        <f t="shared" si="18"/>
        <v>0</v>
      </c>
      <c r="S139" s="482"/>
      <c r="T139" s="415"/>
      <c r="U139" s="409"/>
      <c r="V139" s="418"/>
    </row>
    <row r="140" spans="1:22" ht="180.75" customHeight="1">
      <c r="A140" s="477">
        <f>'5- Identificación de Riesgos'!A140</f>
        <v>14</v>
      </c>
      <c r="B140" s="407" t="str">
        <f>'5- Identificación de Riesgos'!B140</f>
        <v>Ofrecer, prometer, entregar, aceptar o solicitar una ventaja indebida para recibir bienes o servicios que no satisfacen las condiciones establecidas en los contratos y especificaciones técnicas</v>
      </c>
      <c r="C140" s="209" t="str">
        <f>'5- Identificación de Riesgos'!D140</f>
        <v>1. Falta de ética de los servidores públicos (Debilidades en principios y valores)</v>
      </c>
      <c r="D140" s="127"/>
      <c r="E140" s="210" t="s">
        <v>394</v>
      </c>
      <c r="F140" s="106" t="s">
        <v>363</v>
      </c>
      <c r="G140" s="106" t="s">
        <v>363</v>
      </c>
      <c r="H140" s="104" t="s">
        <v>363</v>
      </c>
      <c r="I140" s="106" t="s">
        <v>363</v>
      </c>
      <c r="J140" s="107">
        <f t="shared" si="15"/>
        <v>1</v>
      </c>
      <c r="K140" s="480">
        <f>AVERAGE(J140:J149)</f>
        <v>1</v>
      </c>
      <c r="L140" s="103" t="str">
        <f>'5- Identificación de Riesgos'!I140</f>
        <v>Afectación de reputacion,imagén,  credibilidad, satisfacción de usuarios y PI</v>
      </c>
      <c r="M140" s="111"/>
      <c r="N140" s="103"/>
      <c r="O140" s="103"/>
      <c r="P140" s="103"/>
      <c r="Q140" s="103"/>
      <c r="R140" s="110">
        <f t="shared" si="18"/>
        <v>0</v>
      </c>
      <c r="S140" s="483">
        <f t="shared" ref="S140" si="20">AVERAGE(R140:R149)</f>
        <v>0</v>
      </c>
      <c r="T140" s="413"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407"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Moderado - 3</v>
      </c>
      <c r="V140" s="416" t="str">
        <f>CONCATENATE(VLOOKUP((LEFT(T140,LEN(T140)-4)&amp;LEFT(U140,LEN(U140)-4)),'9- Matriz de Calor '!$D$18:$E$42,2,0)," - ",RIGHT(T140,1)*RIGHT(U140,1))</f>
        <v>Moderado - 3</v>
      </c>
    </row>
    <row r="141" spans="1:22" ht="201.75" customHeight="1">
      <c r="A141" s="478"/>
      <c r="B141" s="408"/>
      <c r="C141" s="123" t="str">
        <f>'5- Identificación de Riesgos'!D141</f>
        <v>2. Falta de ética de terceros interesados (Debilidades principios y valores)</v>
      </c>
      <c r="D141" s="113"/>
      <c r="E141" s="114" t="s">
        <v>400</v>
      </c>
      <c r="F141" s="106" t="s">
        <v>363</v>
      </c>
      <c r="G141" s="106" t="s">
        <v>363</v>
      </c>
      <c r="H141" s="104" t="s">
        <v>363</v>
      </c>
      <c r="I141" s="106" t="s">
        <v>363</v>
      </c>
      <c r="J141" s="108">
        <f t="shared" si="15"/>
        <v>1</v>
      </c>
      <c r="K141" s="481"/>
      <c r="L141" s="104" t="str">
        <f>'5- Identificación de Riesgos'!I141</f>
        <v>Afectación Económica</v>
      </c>
      <c r="M141" s="178"/>
      <c r="N141" s="104"/>
      <c r="O141" s="104"/>
      <c r="P141" s="104"/>
      <c r="Q141" s="104"/>
      <c r="R141" s="108">
        <f t="shared" si="18"/>
        <v>0</v>
      </c>
      <c r="S141" s="481"/>
      <c r="T141" s="414"/>
      <c r="U141" s="408"/>
      <c r="V141" s="417"/>
    </row>
    <row r="142" spans="1:22" ht="160.5" customHeight="1">
      <c r="A142" s="478"/>
      <c r="B142" s="408"/>
      <c r="C142" s="123" t="str">
        <f>'5- Identificación de Riesgos'!D142</f>
        <v>3. Debilidad en los controles de los procedimientos</v>
      </c>
      <c r="D142" s="113"/>
      <c r="E142" s="114" t="s">
        <v>397</v>
      </c>
      <c r="F142" s="104" t="s">
        <v>363</v>
      </c>
      <c r="G142" s="104" t="s">
        <v>363</v>
      </c>
      <c r="H142" s="104" t="s">
        <v>363</v>
      </c>
      <c r="I142" s="104" t="s">
        <v>363</v>
      </c>
      <c r="J142" s="108">
        <f t="shared" si="15"/>
        <v>1</v>
      </c>
      <c r="K142" s="481"/>
      <c r="L142" s="103">
        <f>'5- Identificación de Riesgos'!I142</f>
        <v>0</v>
      </c>
      <c r="M142" s="112"/>
      <c r="N142" s="106"/>
      <c r="O142" s="106"/>
      <c r="P142" s="106"/>
      <c r="Q142" s="106"/>
      <c r="R142" s="108">
        <f t="shared" si="18"/>
        <v>0</v>
      </c>
      <c r="S142" s="481"/>
      <c r="T142" s="414"/>
      <c r="U142" s="408"/>
      <c r="V142" s="417"/>
    </row>
    <row r="143" spans="1:22" ht="142.5" customHeight="1">
      <c r="A143" s="478"/>
      <c r="B143" s="408"/>
      <c r="C143" s="123" t="str">
        <f>'5- Identificación de Riesgos'!D143</f>
        <v>4. No determinar y/o aplicar la lista de chequeo de los productos y especificaciones.</v>
      </c>
      <c r="D143" s="113"/>
      <c r="E143" s="114" t="s">
        <v>401</v>
      </c>
      <c r="F143" s="104" t="s">
        <v>363</v>
      </c>
      <c r="G143" s="104" t="s">
        <v>363</v>
      </c>
      <c r="H143" s="104" t="s">
        <v>363</v>
      </c>
      <c r="I143" s="104" t="s">
        <v>363</v>
      </c>
      <c r="J143" s="108">
        <f t="shared" si="15"/>
        <v>1</v>
      </c>
      <c r="K143" s="481"/>
      <c r="L143" s="104">
        <f>'5- Identificación de Riesgos'!I143</f>
        <v>0</v>
      </c>
      <c r="M143" s="129"/>
      <c r="N143" s="104"/>
      <c r="O143" s="104"/>
      <c r="P143" s="104"/>
      <c r="Q143" s="104"/>
      <c r="R143" s="108">
        <f t="shared" si="18"/>
        <v>0</v>
      </c>
      <c r="S143" s="481"/>
      <c r="T143" s="414"/>
      <c r="U143" s="408"/>
      <c r="V143" s="417"/>
    </row>
    <row r="144" spans="1:22" ht="45" customHeight="1">
      <c r="A144" s="478"/>
      <c r="B144" s="408"/>
      <c r="C144" s="123" t="str">
        <f>'5- Identificación de Riesgos'!D144</f>
        <v>5. En los eventos de contar con Interventor, el Supervisor no efectua seguimiento y control a los informes de cumplimiento de obligaciones contractuales.</v>
      </c>
      <c r="D144" s="113"/>
      <c r="E144" s="114" t="s">
        <v>402</v>
      </c>
      <c r="F144" s="104" t="s">
        <v>363</v>
      </c>
      <c r="G144" s="104" t="s">
        <v>363</v>
      </c>
      <c r="H144" s="104" t="s">
        <v>363</v>
      </c>
      <c r="I144" s="104" t="s">
        <v>363</v>
      </c>
      <c r="J144" s="108">
        <f t="shared" si="15"/>
        <v>1</v>
      </c>
      <c r="K144" s="481"/>
      <c r="L144" s="103">
        <f>'5- Identificación de Riesgos'!I144</f>
        <v>0</v>
      </c>
      <c r="M144" s="129"/>
      <c r="N144" s="104"/>
      <c r="O144" s="104"/>
      <c r="P144" s="104"/>
      <c r="Q144" s="104"/>
      <c r="R144" s="108">
        <f t="shared" si="18"/>
        <v>0</v>
      </c>
      <c r="S144" s="481"/>
      <c r="T144" s="414"/>
      <c r="U144" s="408"/>
      <c r="V144" s="417"/>
    </row>
    <row r="145" spans="1:22" ht="142.5" customHeight="1">
      <c r="A145" s="478"/>
      <c r="B145" s="408"/>
      <c r="C145" s="123" t="str">
        <f>'5- Identificación de Riesgos'!D145</f>
        <v>6. El Interventor y/o Supervisor se abstiene u omite verificar el cumplimiento de las obligaciones establecidas en el marco legal.</v>
      </c>
      <c r="D145" s="113"/>
      <c r="E145" s="114" t="s">
        <v>403</v>
      </c>
      <c r="F145" s="104" t="s">
        <v>363</v>
      </c>
      <c r="G145" s="104" t="s">
        <v>363</v>
      </c>
      <c r="H145" s="104" t="s">
        <v>363</v>
      </c>
      <c r="I145" s="104" t="s">
        <v>363</v>
      </c>
      <c r="J145" s="108">
        <f t="shared" si="15"/>
        <v>1</v>
      </c>
      <c r="K145" s="481"/>
      <c r="L145" s="104">
        <f>'5- Identificación de Riesgos'!I145</f>
        <v>0</v>
      </c>
      <c r="M145" s="129"/>
      <c r="N145" s="104"/>
      <c r="O145" s="104"/>
      <c r="P145" s="104"/>
      <c r="Q145" s="104"/>
      <c r="R145" s="108">
        <f t="shared" si="18"/>
        <v>0</v>
      </c>
      <c r="S145" s="481"/>
      <c r="T145" s="414"/>
      <c r="U145" s="408"/>
      <c r="V145" s="417"/>
    </row>
    <row r="146" spans="1:22" ht="45" customHeight="1">
      <c r="A146" s="478"/>
      <c r="B146" s="408"/>
      <c r="C146" s="123" t="str">
        <f>'5- Identificación de Riesgos'!D146</f>
        <v>7. No determinar los mecanismos de verificación que garanticen la integralidad y calidad del bien, producto o servicio, según especificaciones</v>
      </c>
      <c r="D146" s="113"/>
      <c r="E146" s="114" t="s">
        <v>404</v>
      </c>
      <c r="F146" s="104" t="s">
        <v>363</v>
      </c>
      <c r="G146" s="104" t="s">
        <v>363</v>
      </c>
      <c r="H146" s="104" t="s">
        <v>363</v>
      </c>
      <c r="I146" s="104" t="s">
        <v>363</v>
      </c>
      <c r="J146" s="108">
        <f t="shared" si="15"/>
        <v>1</v>
      </c>
      <c r="K146" s="481"/>
      <c r="L146" s="103">
        <f>'5- Identificación de Riesgos'!I146</f>
        <v>0</v>
      </c>
      <c r="M146" s="129"/>
      <c r="N146" s="104"/>
      <c r="O146" s="104"/>
      <c r="P146" s="104"/>
      <c r="Q146" s="104"/>
      <c r="R146" s="108">
        <f t="shared" si="18"/>
        <v>0</v>
      </c>
      <c r="S146" s="481"/>
      <c r="T146" s="414"/>
      <c r="U146" s="408"/>
      <c r="V146" s="417"/>
    </row>
    <row r="147" spans="1:22" ht="130.5" customHeight="1">
      <c r="A147" s="478"/>
      <c r="B147" s="408"/>
      <c r="C147" s="123" t="str">
        <f>'5- Identificación de Riesgos'!D147</f>
        <v>8. Certificación de servicios y productos no recibidos.</v>
      </c>
      <c r="D147" s="113"/>
      <c r="E147" s="114" t="s">
        <v>405</v>
      </c>
      <c r="F147" s="104" t="s">
        <v>363</v>
      </c>
      <c r="G147" s="104" t="s">
        <v>363</v>
      </c>
      <c r="H147" s="104" t="s">
        <v>363</v>
      </c>
      <c r="I147" s="104" t="s">
        <v>363</v>
      </c>
      <c r="J147" s="108">
        <f t="shared" si="15"/>
        <v>1</v>
      </c>
      <c r="K147" s="481"/>
      <c r="L147" s="104">
        <f>'5- Identificación de Riesgos'!I147</f>
        <v>0</v>
      </c>
      <c r="M147" s="129"/>
      <c r="N147" s="104"/>
      <c r="O147" s="104"/>
      <c r="P147" s="104"/>
      <c r="Q147" s="104"/>
      <c r="R147" s="108">
        <f t="shared" si="18"/>
        <v>0</v>
      </c>
      <c r="S147" s="481"/>
      <c r="T147" s="414"/>
      <c r="U147" s="408"/>
      <c r="V147" s="417"/>
    </row>
    <row r="148" spans="1:22">
      <c r="A148" s="478"/>
      <c r="B148" s="408"/>
      <c r="C148" s="123">
        <f>'5- Identificación de Riesgos'!D148</f>
        <v>0</v>
      </c>
      <c r="D148" s="113"/>
      <c r="E148" s="113"/>
      <c r="F148" s="104"/>
      <c r="G148" s="104"/>
      <c r="H148" s="104"/>
      <c r="I148" s="104"/>
      <c r="J148" s="108"/>
      <c r="K148" s="481"/>
      <c r="L148" s="103">
        <f>'5- Identificación de Riesgos'!I148</f>
        <v>0</v>
      </c>
      <c r="M148" s="129"/>
      <c r="N148" s="104"/>
      <c r="O148" s="104"/>
      <c r="P148" s="104"/>
      <c r="Q148" s="104"/>
      <c r="R148" s="108">
        <f t="shared" si="18"/>
        <v>0</v>
      </c>
      <c r="S148" s="481"/>
      <c r="T148" s="414"/>
      <c r="U148" s="408"/>
      <c r="V148" s="417"/>
    </row>
    <row r="149" spans="1:22">
      <c r="A149" s="479"/>
      <c r="B149" s="409"/>
      <c r="C149" s="124">
        <f>'5- Identificación de Riesgos'!D149</f>
        <v>0</v>
      </c>
      <c r="D149" s="128"/>
      <c r="E149" s="128"/>
      <c r="F149" s="105"/>
      <c r="G149" s="105"/>
      <c r="H149" s="105"/>
      <c r="I149" s="105"/>
      <c r="J149" s="109"/>
      <c r="K149" s="482"/>
      <c r="L149" s="104">
        <f>'5- Identificación de Riesgos'!I149</f>
        <v>0</v>
      </c>
      <c r="M149" s="130"/>
      <c r="N149" s="105"/>
      <c r="O149" s="105"/>
      <c r="P149" s="105"/>
      <c r="Q149" s="105"/>
      <c r="R149" s="109">
        <f t="shared" si="18"/>
        <v>0</v>
      </c>
      <c r="S149" s="482"/>
      <c r="T149" s="415"/>
      <c r="U149" s="409"/>
      <c r="V149" s="418"/>
    </row>
    <row r="150" spans="1:22" ht="260.25" customHeight="1">
      <c r="A150" s="477">
        <f>'5- Identificación de Riesgos'!A150</f>
        <v>15</v>
      </c>
      <c r="B150" s="407" t="str">
        <f>'5- Identificación de Riesgos'!B150</f>
        <v>Ofrecer, prometer, entregar, aceptar o solicitar una ventaja indebida para permitir el uso de los bienes muebles e inmuebles, equipos y consumibles de la entidad con destino diferente a lo establecido.</v>
      </c>
      <c r="C150" s="209" t="str">
        <f>'5- Identificación de Riesgos'!D150</f>
        <v>1. Falta de ética de los servidores públicos (Debilidades en principios y valores)</v>
      </c>
      <c r="D150" s="127"/>
      <c r="E150" s="210" t="s">
        <v>394</v>
      </c>
      <c r="F150" s="104" t="s">
        <v>363</v>
      </c>
      <c r="G150" s="104" t="s">
        <v>363</v>
      </c>
      <c r="H150" s="104" t="s">
        <v>363</v>
      </c>
      <c r="I150" s="104" t="s">
        <v>363</v>
      </c>
      <c r="J150" s="107">
        <f t="shared" ref="J150:J153" si="21">COUNTIF(F150:I150,"SI")/4</f>
        <v>1</v>
      </c>
      <c r="K150" s="480">
        <f>AVERAGE(J150:J159)</f>
        <v>1</v>
      </c>
      <c r="L150" s="103" t="str">
        <f>'5- Identificación de Riesgos'!I150</f>
        <v>Afectación de reputacion,imagén,  credibilidad, satisfacción de usuarios y PI</v>
      </c>
      <c r="M150" s="111"/>
      <c r="N150" s="103"/>
      <c r="O150" s="103"/>
      <c r="P150" s="103"/>
      <c r="Q150" s="103"/>
      <c r="R150" s="110">
        <f t="shared" ref="R150:R159" si="22">SUM(COUNTIF(N150,"SI")*25%,COUNTIF(O150,"SI")*40%,COUNTIF(P150,"SI")*25%,COUNTIF(Q150,"SI")*10%)</f>
        <v>0</v>
      </c>
      <c r="S150" s="483">
        <f t="shared" ref="S150" si="23">AVERAGE(R150:R159)</f>
        <v>0</v>
      </c>
      <c r="T150" s="413"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407"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Mayor - 4</v>
      </c>
      <c r="V150" s="416" t="str">
        <f>CONCATENATE(VLOOKUP((LEFT(T150,LEN(T150)-4)&amp;LEFT(U150,LEN(U150)-4)),'9- Matriz de Calor '!$D$18:$E$42,2,0)," - ",RIGHT(T150,1)*RIGHT(U150,1))</f>
        <v>Alto  - 4</v>
      </c>
    </row>
    <row r="151" spans="1:22" ht="260.25" customHeight="1">
      <c r="A151" s="478"/>
      <c r="B151" s="408"/>
      <c r="C151" s="123" t="str">
        <f>'5- Identificación de Riesgos'!D151</f>
        <v>2. Falta de ética de terceros interesados  (Debilidades principios y valores)</v>
      </c>
      <c r="D151" s="113"/>
      <c r="E151" s="114" t="s">
        <v>400</v>
      </c>
      <c r="F151" s="104" t="s">
        <v>363</v>
      </c>
      <c r="G151" s="104" t="s">
        <v>363</v>
      </c>
      <c r="H151" s="104" t="s">
        <v>363</v>
      </c>
      <c r="I151" s="104" t="s">
        <v>363</v>
      </c>
      <c r="J151" s="108">
        <f t="shared" si="21"/>
        <v>1</v>
      </c>
      <c r="K151" s="481"/>
      <c r="L151" s="104">
        <f>'5- Identificación de Riesgos'!I151</f>
        <v>0</v>
      </c>
      <c r="M151" s="178"/>
      <c r="N151" s="104"/>
      <c r="O151" s="104"/>
      <c r="P151" s="104"/>
      <c r="Q151" s="104"/>
      <c r="R151" s="108">
        <f t="shared" si="22"/>
        <v>0</v>
      </c>
      <c r="S151" s="481"/>
      <c r="T151" s="414"/>
      <c r="U151" s="408"/>
      <c r="V151" s="417"/>
    </row>
    <row r="152" spans="1:22" ht="108.75" customHeight="1">
      <c r="A152" s="478"/>
      <c r="B152" s="408"/>
      <c r="C152" s="123" t="str">
        <f>'5- Identificación de Riesgos'!D152</f>
        <v>3. Debilidad en los controles de los procedimientos para el manejo de los bienes muebles, equipos y consumibles</v>
      </c>
      <c r="D152" s="113"/>
      <c r="E152" s="114" t="s">
        <v>406</v>
      </c>
      <c r="F152" s="104" t="s">
        <v>363</v>
      </c>
      <c r="G152" s="104" t="s">
        <v>363</v>
      </c>
      <c r="H152" s="104" t="s">
        <v>363</v>
      </c>
      <c r="I152" s="104" t="s">
        <v>363</v>
      </c>
      <c r="J152" s="108">
        <f t="shared" si="21"/>
        <v>1</v>
      </c>
      <c r="K152" s="481"/>
      <c r="L152" s="103">
        <f>'5- Identificación de Riesgos'!I152</f>
        <v>0</v>
      </c>
      <c r="M152" s="112"/>
      <c r="N152" s="106"/>
      <c r="O152" s="106"/>
      <c r="P152" s="106"/>
      <c r="Q152" s="106"/>
      <c r="R152" s="108">
        <f t="shared" si="22"/>
        <v>0</v>
      </c>
      <c r="S152" s="481"/>
      <c r="T152" s="414"/>
      <c r="U152" s="408"/>
      <c r="V152" s="417"/>
    </row>
    <row r="153" spans="1:22" ht="45" customHeight="1">
      <c r="A153" s="478"/>
      <c r="B153" s="408"/>
      <c r="C153" s="123" t="str">
        <f>'5- Identificación de Riesgos'!D153</f>
        <v>4. Debilidad en los controles para el retiro de los bienes muebles, equipos y consumibles de las sedes de la entidad</v>
      </c>
      <c r="D153" s="113"/>
      <c r="E153" s="114" t="s">
        <v>407</v>
      </c>
      <c r="F153" s="104" t="s">
        <v>363</v>
      </c>
      <c r="G153" s="104" t="s">
        <v>363</v>
      </c>
      <c r="H153" s="104" t="s">
        <v>363</v>
      </c>
      <c r="I153" s="104" t="s">
        <v>363</v>
      </c>
      <c r="J153" s="108">
        <f t="shared" si="21"/>
        <v>1</v>
      </c>
      <c r="K153" s="481"/>
      <c r="L153" s="104">
        <f>'5- Identificación de Riesgos'!I153</f>
        <v>0</v>
      </c>
      <c r="M153" s="129"/>
      <c r="N153" s="104"/>
      <c r="O153" s="104"/>
      <c r="P153" s="104"/>
      <c r="Q153" s="104"/>
      <c r="R153" s="108">
        <f t="shared" si="22"/>
        <v>0</v>
      </c>
      <c r="S153" s="481"/>
      <c r="T153" s="414"/>
      <c r="U153" s="408"/>
      <c r="V153" s="417"/>
    </row>
    <row r="154" spans="1:22" ht="30" customHeight="1">
      <c r="A154" s="478"/>
      <c r="B154" s="408"/>
      <c r="C154" s="123">
        <f>'5- Identificación de Riesgos'!D154</f>
        <v>0</v>
      </c>
      <c r="D154" s="113"/>
      <c r="E154" s="113"/>
      <c r="F154" s="104"/>
      <c r="G154" s="104"/>
      <c r="H154" s="104"/>
      <c r="I154" s="104"/>
      <c r="J154" s="108"/>
      <c r="K154" s="481"/>
      <c r="L154" s="103">
        <f>'5- Identificación de Riesgos'!I154</f>
        <v>0</v>
      </c>
      <c r="M154" s="129"/>
      <c r="N154" s="104"/>
      <c r="O154" s="104"/>
      <c r="P154" s="104"/>
      <c r="Q154" s="104"/>
      <c r="R154" s="108">
        <f t="shared" si="22"/>
        <v>0</v>
      </c>
      <c r="S154" s="481"/>
      <c r="T154" s="414"/>
      <c r="U154" s="408"/>
      <c r="V154" s="417"/>
    </row>
    <row r="155" spans="1:22" ht="30" customHeight="1">
      <c r="A155" s="478"/>
      <c r="B155" s="408"/>
      <c r="C155" s="123">
        <f>'5- Identificación de Riesgos'!D155</f>
        <v>0</v>
      </c>
      <c r="D155" s="113"/>
      <c r="E155" s="113"/>
      <c r="F155" s="104"/>
      <c r="G155" s="104"/>
      <c r="H155" s="104"/>
      <c r="I155" s="104"/>
      <c r="J155" s="108"/>
      <c r="K155" s="481"/>
      <c r="L155" s="104">
        <f>'5- Identificación de Riesgos'!I155</f>
        <v>0</v>
      </c>
      <c r="M155" s="129"/>
      <c r="N155" s="104"/>
      <c r="O155" s="104"/>
      <c r="P155" s="104"/>
      <c r="Q155" s="104"/>
      <c r="R155" s="108">
        <f t="shared" si="22"/>
        <v>0</v>
      </c>
      <c r="S155" s="481"/>
      <c r="T155" s="414"/>
      <c r="U155" s="408"/>
      <c r="V155" s="417"/>
    </row>
    <row r="156" spans="1:22" ht="30" customHeight="1">
      <c r="A156" s="478"/>
      <c r="B156" s="408"/>
      <c r="C156" s="123">
        <f>'5- Identificación de Riesgos'!D156</f>
        <v>0</v>
      </c>
      <c r="D156" s="113"/>
      <c r="E156" s="113"/>
      <c r="F156" s="104"/>
      <c r="G156" s="104"/>
      <c r="H156" s="104"/>
      <c r="I156" s="104"/>
      <c r="J156" s="108"/>
      <c r="K156" s="481"/>
      <c r="L156" s="103">
        <f>'5- Identificación de Riesgos'!I156</f>
        <v>0</v>
      </c>
      <c r="M156" s="129"/>
      <c r="N156" s="104"/>
      <c r="O156" s="104"/>
      <c r="P156" s="104"/>
      <c r="Q156" s="104"/>
      <c r="R156" s="108">
        <f t="shared" si="22"/>
        <v>0</v>
      </c>
      <c r="S156" s="481"/>
      <c r="T156" s="414"/>
      <c r="U156" s="408"/>
      <c r="V156" s="417"/>
    </row>
    <row r="157" spans="1:22" ht="30" customHeight="1">
      <c r="A157" s="478"/>
      <c r="B157" s="408"/>
      <c r="C157" s="123">
        <f>'5- Identificación de Riesgos'!D157</f>
        <v>0</v>
      </c>
      <c r="D157" s="113"/>
      <c r="E157" s="113"/>
      <c r="F157" s="104"/>
      <c r="G157" s="104"/>
      <c r="H157" s="104"/>
      <c r="I157" s="104"/>
      <c r="J157" s="108"/>
      <c r="K157" s="481"/>
      <c r="L157" s="104">
        <f>'5- Identificación de Riesgos'!I157</f>
        <v>0</v>
      </c>
      <c r="M157" s="129"/>
      <c r="N157" s="104"/>
      <c r="O157" s="104"/>
      <c r="P157" s="104"/>
      <c r="Q157" s="104"/>
      <c r="R157" s="108">
        <f t="shared" si="22"/>
        <v>0</v>
      </c>
      <c r="S157" s="481"/>
      <c r="T157" s="414"/>
      <c r="U157" s="408"/>
      <c r="V157" s="417"/>
    </row>
    <row r="158" spans="1:22">
      <c r="A158" s="478"/>
      <c r="B158" s="408"/>
      <c r="C158" s="123">
        <f>'5- Identificación de Riesgos'!D158</f>
        <v>0</v>
      </c>
      <c r="D158" s="113"/>
      <c r="E158" s="113"/>
      <c r="F158" s="104"/>
      <c r="G158" s="104"/>
      <c r="H158" s="104"/>
      <c r="I158" s="104"/>
      <c r="J158" s="108"/>
      <c r="K158" s="481"/>
      <c r="L158" s="103">
        <f>'5- Identificación de Riesgos'!I158</f>
        <v>0</v>
      </c>
      <c r="M158" s="129"/>
      <c r="N158" s="104"/>
      <c r="O158" s="104"/>
      <c r="P158" s="104"/>
      <c r="Q158" s="104"/>
      <c r="R158" s="108">
        <f t="shared" si="22"/>
        <v>0</v>
      </c>
      <c r="S158" s="481"/>
      <c r="T158" s="414"/>
      <c r="U158" s="408"/>
      <c r="V158" s="417"/>
    </row>
    <row r="159" spans="1:22">
      <c r="A159" s="479"/>
      <c r="B159" s="409"/>
      <c r="C159" s="124">
        <f>'5- Identificación de Riesgos'!D159</f>
        <v>0</v>
      </c>
      <c r="D159" s="128"/>
      <c r="E159" s="128"/>
      <c r="F159" s="105"/>
      <c r="G159" s="105"/>
      <c r="H159" s="105"/>
      <c r="I159" s="105"/>
      <c r="J159" s="109"/>
      <c r="K159" s="482"/>
      <c r="L159" s="104">
        <f>'5- Identificación de Riesgos'!I159</f>
        <v>0</v>
      </c>
      <c r="M159" s="130"/>
      <c r="N159" s="105"/>
      <c r="O159" s="105"/>
      <c r="P159" s="105"/>
      <c r="Q159" s="105"/>
      <c r="R159" s="109">
        <f t="shared" si="22"/>
        <v>0</v>
      </c>
      <c r="S159" s="482"/>
      <c r="T159" s="415"/>
      <c r="U159" s="409"/>
      <c r="V159" s="418"/>
    </row>
  </sheetData>
  <mergeCells count="147">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E90:E92"/>
    <mergeCell ref="F90:F92"/>
    <mergeCell ref="G90:G92"/>
    <mergeCell ref="H90:H92"/>
    <mergeCell ref="I90:I92"/>
    <mergeCell ref="J90:J92"/>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2:E23"/>
    <mergeCell ref="F22:F23"/>
    <mergeCell ref="G22:G23"/>
    <mergeCell ref="H22:H23"/>
    <mergeCell ref="I22:I23"/>
    <mergeCell ref="J22:J2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E50:E51"/>
    <mergeCell ref="F50:F51"/>
    <mergeCell ref="G50:G51"/>
    <mergeCell ref="H50:H51"/>
    <mergeCell ref="I50:I51"/>
    <mergeCell ref="K70:K79"/>
    <mergeCell ref="S70:S79"/>
    <mergeCell ref="T60:T69"/>
    <mergeCell ref="U60:U69"/>
    <mergeCell ref="V60:V69"/>
    <mergeCell ref="A60:A69"/>
    <mergeCell ref="B60:B69"/>
    <mergeCell ref="K60:K69"/>
    <mergeCell ref="S60:S69"/>
    <mergeCell ref="E60:E61"/>
    <mergeCell ref="F60:F61"/>
    <mergeCell ref="G60:G61"/>
    <mergeCell ref="H60:H61"/>
    <mergeCell ref="I60:I61"/>
    <mergeCell ref="J60:J61"/>
    <mergeCell ref="E70:E71"/>
    <mergeCell ref="J70:J71"/>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s>
  <conditionalFormatting sqref="T10 T20 T30 T40 T50 T60 T70 T80 T90 T100 T110 T120 T130 T140 T150">
    <cfRule type="containsText" dxfId="156" priority="1045" operator="containsText" text="Muy Baja">
      <formula>NOT(ISERROR(SEARCH("Muy Baja",T10)))</formula>
    </cfRule>
    <cfRule type="containsText" dxfId="155" priority="1046" operator="containsText" text="Baja">
      <formula>NOT(ISERROR(SEARCH("Baja",T10)))</formula>
    </cfRule>
    <cfRule type="containsText" dxfId="154" priority="1047" operator="containsText" text="Muy Alta">
      <formula>NOT(ISERROR(SEARCH("Muy Alta",T10)))</formula>
    </cfRule>
    <cfRule type="containsText" dxfId="153" priority="1049" operator="containsText" text="Alta">
      <formula>NOT(ISERROR(SEARCH("Alta",T10)))</formula>
    </cfRule>
    <cfRule type="containsText" dxfId="152" priority="1050" operator="containsText" text="Media">
      <formula>NOT(ISERROR(SEARCH("Media",T10)))</formula>
    </cfRule>
    <cfRule type="containsText" dxfId="151" priority="1051" operator="containsText" text="Media">
      <formula>NOT(ISERROR(SEARCH("Media",T10)))</formula>
    </cfRule>
    <cfRule type="containsText" dxfId="150" priority="1052" operator="containsText" text="Media">
      <formula>NOT(ISERROR(SEARCH("Media",T10)))</formula>
    </cfRule>
    <cfRule type="containsText" dxfId="149" priority="1053" operator="containsText" text="Muy Baja">
      <formula>NOT(ISERROR(SEARCH("Muy Baja",T10)))</formula>
    </cfRule>
    <cfRule type="containsText" dxfId="148" priority="1054" operator="containsText" text="Baja">
      <formula>NOT(ISERROR(SEARCH("Baja",T10)))</formula>
    </cfRule>
    <cfRule type="containsText" dxfId="147" priority="1055" operator="containsText" text="Muy Baja">
      <formula>NOT(ISERROR(SEARCH("Muy Baja",T10)))</formula>
    </cfRule>
    <cfRule type="containsText" dxfId="146" priority="1056" operator="containsText" text="Muy Baja">
      <formula>NOT(ISERROR(SEARCH("Muy Baja",T10)))</formula>
    </cfRule>
    <cfRule type="containsText" dxfId="145" priority="1057" operator="containsText" text="Muy Baja">
      <formula>NOT(ISERROR(SEARCH("Muy Baja",T10)))</formula>
    </cfRule>
    <cfRule type="containsText" dxfId="144" priority="1058" operator="containsText" text="Muy Baja'Tabla probabilidad'!">
      <formula>NOT(ISERROR(SEARCH("Muy Baja'Tabla probabilidad'!",T10)))</formula>
    </cfRule>
    <cfRule type="containsText" dxfId="143" priority="1059" operator="containsText" text="Muy bajo">
      <formula>NOT(ISERROR(SEARCH("Muy bajo",T10)))</formula>
    </cfRule>
    <cfRule type="containsText" dxfId="142" priority="1060" operator="containsText" text="Alta">
      <formula>NOT(ISERROR(SEARCH("Alta",T10)))</formula>
    </cfRule>
    <cfRule type="containsText" dxfId="141" priority="1061" operator="containsText" text="Media">
      <formula>NOT(ISERROR(SEARCH("Media",T10)))</formula>
    </cfRule>
    <cfRule type="containsText" dxfId="140" priority="1062" operator="containsText" text="Baja">
      <formula>NOT(ISERROR(SEARCH("Baja",T10)))</formula>
    </cfRule>
    <cfRule type="containsText" dxfId="139" priority="1063" operator="containsText" text="Muy baja">
      <formula>NOT(ISERROR(SEARCH("Muy baja",T10)))</formula>
    </cfRule>
    <cfRule type="cellIs" dxfId="136" priority="1066" operator="between">
      <formula>1</formula>
      <formula>2</formula>
    </cfRule>
    <cfRule type="cellIs" dxfId="135" priority="1067" operator="between">
      <formula>0</formula>
      <formula>2</formula>
    </cfRule>
  </conditionalFormatting>
  <conditionalFormatting sqref="U10 U20 U30 U40 U50 U60 U70 U80 U90 U100 U110 U120 U130 U140 U150">
    <cfRule type="containsText" dxfId="134" priority="1039" operator="containsText" text="Catastrófico">
      <formula>NOT(ISERROR(SEARCH("Catastrófico",U10)))</formula>
    </cfRule>
    <cfRule type="containsText" dxfId="133" priority="1040" operator="containsText" text="Mayor">
      <formula>NOT(ISERROR(SEARCH("Mayor",U10)))</formula>
    </cfRule>
    <cfRule type="containsText" dxfId="132" priority="1041" operator="containsText" text="Alta">
      <formula>NOT(ISERROR(SEARCH("Alta",U10)))</formula>
    </cfRule>
    <cfRule type="containsText" dxfId="131" priority="1042" operator="containsText" text="Moderado">
      <formula>NOT(ISERROR(SEARCH("Moderado",U10)))</formula>
    </cfRule>
    <cfRule type="containsText" dxfId="130" priority="1043" operator="containsText" text="Menor">
      <formula>NOT(ISERROR(SEARCH("Menor",U10)))</formula>
    </cfRule>
    <cfRule type="containsText" dxfId="129" priority="1044" operator="containsText" text="Leve">
      <formula>NOT(ISERROR(SEARCH("Leve",U10)))</formula>
    </cfRule>
  </conditionalFormatting>
  <conditionalFormatting sqref="V10 V20 V30 V40 V50 V60 V70 V80 V90 V100 V110 V120 V130 V140 V150">
    <cfRule type="containsText" dxfId="128" priority="1003" operator="containsText" text="Extremo">
      <formula>NOT(ISERROR(SEARCH("Extremo",V10)))</formula>
    </cfRule>
    <cfRule type="containsText" dxfId="127" priority="1004" operator="containsText" text="Alto">
      <formula>NOT(ISERROR(SEARCH("Alto",V10)))</formula>
    </cfRule>
    <cfRule type="containsText" dxfId="126" priority="1005" operator="containsText" text="Bajo">
      <formula>NOT(ISERROR(SEARCH("Bajo",V10)))</formula>
    </cfRule>
    <cfRule type="containsText" dxfId="125" priority="1006" operator="containsText" text="Moderado">
      <formula>NOT(ISERROR(SEARCH("Moderado",V10)))</formula>
    </cfRule>
  </conditionalFormatting>
  <dataValidations count="2">
    <dataValidation allowBlank="1" showInputMessage="1" showErrorMessage="1" prompt="Enunciar cuál es el control" sqref="E17:E21 E24:E28 M10:M14 E35:E38 E30:E33 E43 E45:E48 E40:E41 E53 E55:E58 M140:M142 E63 E65:E68 E50 M150:M152 M20:M22 M40:M42 M60:M62 M30:M32 M50:M52 M70:M72 M80:M82 M90:M92 M100:M102 M110:M112 M120:M122 M130:M132 E60" xr:uid="{00000000-0002-0000-0500-000000000000}"/>
    <dataValidation type="list" allowBlank="1" showInputMessage="1" showErrorMessage="1" sqref="N10:Q159 F10:I22 F24:I50 F52:I60 F62:I70 F72:I90 F93:I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59"/>
  <sheetViews>
    <sheetView showGridLines="0" topLeftCell="A88" zoomScale="25" zoomScaleNormal="25" zoomScalePageLayoutView="70" workbookViewId="0">
      <selection activeCell="O138" sqref="O138"/>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53"/>
      <c r="B1" s="254"/>
      <c r="C1" s="507"/>
      <c r="D1" s="507"/>
      <c r="E1" s="507"/>
      <c r="F1" s="507"/>
      <c r="G1" s="507"/>
      <c r="H1" s="507"/>
      <c r="I1" s="507"/>
      <c r="J1" s="507"/>
      <c r="K1" s="507"/>
      <c r="L1" s="507"/>
      <c r="M1" s="507"/>
      <c r="N1" s="507"/>
      <c r="O1" s="507"/>
      <c r="P1" s="507"/>
      <c r="Q1" s="508"/>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5"/>
      <c r="B2" s="256"/>
      <c r="C2" s="509"/>
      <c r="D2" s="509"/>
      <c r="E2" s="509"/>
      <c r="F2" s="509"/>
      <c r="G2" s="509"/>
      <c r="H2" s="509"/>
      <c r="I2" s="509"/>
      <c r="J2" s="509"/>
      <c r="K2" s="509"/>
      <c r="L2" s="509"/>
      <c r="M2" s="509"/>
      <c r="N2" s="509"/>
      <c r="O2" s="509"/>
      <c r="P2" s="509"/>
      <c r="Q2" s="5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7"/>
      <c r="B3" s="258"/>
      <c r="C3" s="511"/>
      <c r="D3" s="511"/>
      <c r="E3" s="511"/>
      <c r="F3" s="511"/>
      <c r="G3" s="511"/>
      <c r="H3" s="511"/>
      <c r="I3" s="511"/>
      <c r="J3" s="511"/>
      <c r="K3" s="511"/>
      <c r="L3" s="511"/>
      <c r="M3" s="511"/>
      <c r="N3" s="511"/>
      <c r="O3" s="511"/>
      <c r="P3" s="511"/>
      <c r="Q3" s="512"/>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6" t="s">
        <v>217</v>
      </c>
      <c r="B4" s="436"/>
      <c r="C4" s="504" t="s">
        <v>5</v>
      </c>
      <c r="D4" s="504"/>
      <c r="E4" s="504"/>
      <c r="F4" s="504"/>
      <c r="G4" s="504"/>
      <c r="H4" s="504"/>
      <c r="I4" s="504"/>
      <c r="J4" s="504"/>
      <c r="K4" s="504"/>
      <c r="L4" s="504"/>
      <c r="M4" s="504"/>
      <c r="N4" s="504"/>
      <c r="O4" s="504"/>
      <c r="P4" s="504"/>
      <c r="Q4" s="50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6" t="s">
        <v>218</v>
      </c>
      <c r="B5" s="436"/>
      <c r="C5" s="504" t="s">
        <v>219</v>
      </c>
      <c r="D5" s="504"/>
      <c r="E5" s="504"/>
      <c r="F5" s="504"/>
      <c r="G5" s="504"/>
      <c r="H5" s="504"/>
      <c r="I5" s="504"/>
      <c r="J5" s="504"/>
      <c r="K5" s="504"/>
      <c r="L5" s="504"/>
      <c r="M5" s="504"/>
      <c r="N5" s="504"/>
      <c r="O5" s="504"/>
      <c r="P5" s="504"/>
      <c r="Q5" s="50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6" t="s">
        <v>220</v>
      </c>
      <c r="B6" s="436"/>
      <c r="C6" s="505" t="s">
        <v>408</v>
      </c>
      <c r="D6" s="505"/>
      <c r="E6" s="505"/>
      <c r="F6" s="505"/>
      <c r="G6" s="505"/>
      <c r="H6" s="505"/>
      <c r="I6" s="505"/>
      <c r="J6" s="505"/>
      <c r="K6" s="505"/>
      <c r="L6" s="505"/>
      <c r="M6" s="505"/>
      <c r="N6" s="505"/>
      <c r="O6" s="505"/>
      <c r="P6" s="505"/>
      <c r="Q6" s="50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91" t="s">
        <v>409</v>
      </c>
      <c r="B7" s="491"/>
      <c r="C7" s="491"/>
      <c r="D7" s="491"/>
      <c r="E7" s="491"/>
      <c r="F7" s="491" t="s">
        <v>237</v>
      </c>
      <c r="G7" s="491"/>
      <c r="H7" s="491"/>
      <c r="I7" s="70"/>
      <c r="J7" s="463" t="s">
        <v>410</v>
      </c>
      <c r="K7" s="463"/>
      <c r="L7" s="463"/>
      <c r="M7" s="463"/>
      <c r="N7" s="46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93" t="s">
        <v>227</v>
      </c>
      <c r="B8" s="494" t="s">
        <v>348</v>
      </c>
      <c r="C8" s="527" t="s">
        <v>229</v>
      </c>
      <c r="D8" s="529" t="s">
        <v>239</v>
      </c>
      <c r="E8" s="494" t="s">
        <v>223</v>
      </c>
      <c r="F8" s="523" t="s">
        <v>411</v>
      </c>
      <c r="G8" s="523" t="s">
        <v>412</v>
      </c>
      <c r="H8" s="523" t="s">
        <v>413</v>
      </c>
      <c r="I8" s="525"/>
      <c r="J8" s="523" t="s">
        <v>414</v>
      </c>
      <c r="K8" s="523" t="s">
        <v>415</v>
      </c>
      <c r="L8" s="523" t="s">
        <v>416</v>
      </c>
      <c r="M8" s="523" t="s">
        <v>417</v>
      </c>
      <c r="N8" s="523" t="s">
        <v>418</v>
      </c>
      <c r="O8" s="523" t="s">
        <v>419</v>
      </c>
      <c r="P8" s="523" t="s">
        <v>420</v>
      </c>
      <c r="Q8" s="523" t="s">
        <v>421</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37"/>
      <c r="B9" s="495"/>
      <c r="C9" s="528"/>
      <c r="D9" s="530"/>
      <c r="E9" s="495"/>
      <c r="F9" s="524"/>
      <c r="G9" s="524"/>
      <c r="H9" s="524"/>
      <c r="I9" s="526"/>
      <c r="J9" s="524"/>
      <c r="K9" s="524"/>
      <c r="L9" s="524"/>
      <c r="M9" s="524"/>
      <c r="N9" s="524"/>
      <c r="O9" s="524"/>
      <c r="P9" s="524"/>
      <c r="Q9" s="524"/>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77">
        <f>'5- Identificación de Riesgos'!A10</f>
        <v>1</v>
      </c>
      <c r="B10" s="404" t="str">
        <f>'5- Identificación de Riesgos'!B10</f>
        <v>Inoportunidad en la liquidación de contratos</v>
      </c>
      <c r="C10" s="407" t="str">
        <f>'5- Identificación de Riesgos'!C10</f>
        <v xml:space="preserve">Caso probable en que no se realice a tiempo la liquidación de contratos a cargo </v>
      </c>
      <c r="D10" s="407" t="s">
        <v>247</v>
      </c>
      <c r="E10" s="131" t="e">
        <f>'5- Identificación de Riesgos'!#REF!</f>
        <v>#REF!</v>
      </c>
      <c r="F10" s="413" t="str">
        <f>'5- Identificación de Riesgos'!H10</f>
        <v>Muy Baja - 1</v>
      </c>
      <c r="G10" s="407" t="str">
        <f>'5- Identificación de Riesgos'!M10</f>
        <v>Leve - 1</v>
      </c>
      <c r="H10" s="407" t="str">
        <f>'5- Identificación de Riesgos'!N10</f>
        <v>Bajo - 1</v>
      </c>
      <c r="I10" s="102"/>
      <c r="J10" s="517" t="str">
        <f>'6- Valoración Controles'!T10</f>
        <v>Muy Baja - 1</v>
      </c>
      <c r="K10" s="517" t="str">
        <f>'6- Valoración Controles'!U10</f>
        <v>Leve - 1</v>
      </c>
      <c r="L10" s="513" t="e">
        <f>AVERAGE(#REF!)</f>
        <v>#REF!</v>
      </c>
      <c r="M10" s="404" t="str">
        <f>'6- Valoración Controles'!V10</f>
        <v>Bajo - 1</v>
      </c>
      <c r="N10" s="405" t="s">
        <v>422</v>
      </c>
      <c r="O10" s="132"/>
      <c r="P10" s="132"/>
      <c r="Q10" s="133"/>
    </row>
    <row r="11" spans="1:269" ht="13.5" customHeight="1">
      <c r="A11" s="478"/>
      <c r="B11" s="405"/>
      <c r="C11" s="408"/>
      <c r="D11" s="408"/>
      <c r="E11" s="134" t="e">
        <f>'5- Identificación de Riesgos'!#REF!</f>
        <v>#REF!</v>
      </c>
      <c r="F11" s="414"/>
      <c r="G11" s="516"/>
      <c r="H11" s="408"/>
      <c r="I11" s="71"/>
      <c r="J11" s="518"/>
      <c r="K11" s="518"/>
      <c r="L11" s="514"/>
      <c r="M11" s="405"/>
      <c r="N11" s="405"/>
      <c r="O11" s="135"/>
      <c r="P11" s="135">
        <v>5</v>
      </c>
      <c r="Q11" s="136"/>
    </row>
    <row r="12" spans="1:269" ht="13.5" customHeight="1">
      <c r="A12" s="478"/>
      <c r="B12" s="405"/>
      <c r="C12" s="408"/>
      <c r="D12" s="408"/>
      <c r="E12" s="134" t="e">
        <f>'5- Identificación de Riesgos'!#REF!</f>
        <v>#REF!</v>
      </c>
      <c r="F12" s="414"/>
      <c r="G12" s="516"/>
      <c r="H12" s="408"/>
      <c r="I12" s="71"/>
      <c r="J12" s="518"/>
      <c r="K12" s="518"/>
      <c r="L12" s="514"/>
      <c r="M12" s="405"/>
      <c r="N12" s="405"/>
      <c r="O12" s="135"/>
      <c r="P12" s="135"/>
      <c r="Q12" s="136"/>
    </row>
    <row r="13" spans="1:269" ht="13.5" customHeight="1">
      <c r="A13" s="478"/>
      <c r="B13" s="405"/>
      <c r="C13" s="408"/>
      <c r="D13" s="408"/>
      <c r="E13" s="134" t="e">
        <f>'5- Identificación de Riesgos'!#REF!</f>
        <v>#REF!</v>
      </c>
      <c r="F13" s="414"/>
      <c r="G13" s="516"/>
      <c r="H13" s="408"/>
      <c r="I13" s="71"/>
      <c r="J13" s="518"/>
      <c r="K13" s="518"/>
      <c r="L13" s="514"/>
      <c r="M13" s="405"/>
      <c r="N13" s="405"/>
      <c r="O13" s="135"/>
      <c r="P13" s="135"/>
      <c r="Q13" s="136"/>
    </row>
    <row r="14" spans="1:269" ht="13.5" customHeight="1">
      <c r="A14" s="478"/>
      <c r="B14" s="405"/>
      <c r="C14" s="408"/>
      <c r="D14" s="408"/>
      <c r="E14" s="134" t="e">
        <f>'5- Identificación de Riesgos'!#REF!</f>
        <v>#REF!</v>
      </c>
      <c r="F14" s="414"/>
      <c r="G14" s="516"/>
      <c r="H14" s="408"/>
      <c r="I14" s="71"/>
      <c r="J14" s="518"/>
      <c r="K14" s="518"/>
      <c r="L14" s="514"/>
      <c r="M14" s="405"/>
      <c r="N14" s="405"/>
      <c r="O14" s="135"/>
      <c r="P14" s="135"/>
      <c r="Q14" s="136"/>
    </row>
    <row r="15" spans="1:269" ht="13.5" customHeight="1">
      <c r="A15" s="478"/>
      <c r="B15" s="405"/>
      <c r="C15" s="408"/>
      <c r="D15" s="408"/>
      <c r="E15" s="134" t="e">
        <f>'5- Identificación de Riesgos'!#REF!</f>
        <v>#REF!</v>
      </c>
      <c r="F15" s="414"/>
      <c r="G15" s="516"/>
      <c r="H15" s="408"/>
      <c r="I15" s="71"/>
      <c r="J15" s="518"/>
      <c r="K15" s="518"/>
      <c r="L15" s="514"/>
      <c r="M15" s="405"/>
      <c r="N15" s="405"/>
      <c r="O15" s="135"/>
      <c r="P15" s="135"/>
      <c r="Q15" s="136"/>
    </row>
    <row r="16" spans="1:269" ht="13.5" customHeight="1">
      <c r="A16" s="478"/>
      <c r="B16" s="405"/>
      <c r="C16" s="408"/>
      <c r="D16" s="408"/>
      <c r="E16" s="134" t="e">
        <f>'5- Identificación de Riesgos'!#REF!</f>
        <v>#REF!</v>
      </c>
      <c r="F16" s="414"/>
      <c r="G16" s="516"/>
      <c r="H16" s="408"/>
      <c r="I16" s="71"/>
      <c r="J16" s="518"/>
      <c r="K16" s="518"/>
      <c r="L16" s="514"/>
      <c r="M16" s="405"/>
      <c r="N16" s="405"/>
      <c r="O16" s="135"/>
      <c r="P16" s="135"/>
      <c r="Q16" s="136"/>
    </row>
    <row r="17" spans="1:17" ht="13.5" customHeight="1">
      <c r="A17" s="478"/>
      <c r="B17" s="405"/>
      <c r="C17" s="408"/>
      <c r="D17" s="408"/>
      <c r="E17" s="134" t="e">
        <f>'5- Identificación de Riesgos'!#REF!</f>
        <v>#REF!</v>
      </c>
      <c r="F17" s="414"/>
      <c r="G17" s="516"/>
      <c r="H17" s="408"/>
      <c r="I17" s="71"/>
      <c r="J17" s="518"/>
      <c r="K17" s="518"/>
      <c r="L17" s="514"/>
      <c r="M17" s="405"/>
      <c r="N17" s="405"/>
      <c r="O17" s="135"/>
      <c r="P17" s="135"/>
      <c r="Q17" s="136"/>
    </row>
    <row r="18" spans="1:17" ht="13.5" customHeight="1">
      <c r="A18" s="478"/>
      <c r="B18" s="405"/>
      <c r="C18" s="408"/>
      <c r="D18" s="408"/>
      <c r="E18" s="134" t="e">
        <f>'5- Identificación de Riesgos'!#REF!</f>
        <v>#REF!</v>
      </c>
      <c r="F18" s="414"/>
      <c r="G18" s="516"/>
      <c r="H18" s="408"/>
      <c r="I18" s="71"/>
      <c r="J18" s="518"/>
      <c r="K18" s="518"/>
      <c r="L18" s="514"/>
      <c r="M18" s="405"/>
      <c r="N18" s="405"/>
      <c r="O18" s="135"/>
      <c r="P18" s="135"/>
      <c r="Q18" s="136"/>
    </row>
    <row r="19" spans="1:17" ht="13.5" customHeight="1">
      <c r="A19" s="478"/>
      <c r="B19" s="486"/>
      <c r="C19" s="408"/>
      <c r="D19" s="408"/>
      <c r="E19" s="134" t="e">
        <f>'5- Identificación de Riesgos'!#REF!</f>
        <v>#REF!</v>
      </c>
      <c r="F19" s="414"/>
      <c r="G19" s="516"/>
      <c r="H19" s="408"/>
      <c r="I19" s="72"/>
      <c r="J19" s="521"/>
      <c r="K19" s="521"/>
      <c r="L19" s="522"/>
      <c r="M19" s="406"/>
      <c r="N19" s="486"/>
      <c r="O19" s="135"/>
      <c r="P19" s="135"/>
      <c r="Q19" s="136"/>
    </row>
    <row r="20" spans="1:17" ht="13.5" customHeight="1">
      <c r="A20" s="477">
        <f>'5- Identificación de Riesgos'!A20</f>
        <v>2</v>
      </c>
      <c r="B20" s="404" t="str">
        <f>'5- Identificación de Riesgos'!B20</f>
        <v>Inoportuna supervisión de contratos</v>
      </c>
      <c r="C20" s="407" t="str">
        <f>'5- Identificación de Riesgos'!C20</f>
        <v xml:space="preserve">Posible incumplimiento de las especificaciones técnicas y/o retrazos en la entrega del bien o servicio contratado, generado por una inportunidad en la supervisión del contrato </v>
      </c>
      <c r="D20" s="486" t="s">
        <v>247</v>
      </c>
      <c r="E20" s="134" t="e">
        <f>'5- Identificación de Riesgos'!#REF!</f>
        <v>#REF!</v>
      </c>
      <c r="F20" s="413" t="str">
        <f>'5- Identificación de Riesgos'!H20</f>
        <v>Muy Baja - 1</v>
      </c>
      <c r="G20" s="407" t="str">
        <f>'5- Identificación de Riesgos'!M20</f>
        <v>Menor - 2</v>
      </c>
      <c r="H20" s="407" t="str">
        <f>'5- Identificación de Riesgos'!N20</f>
        <v>Bajo - 2</v>
      </c>
      <c r="I20" s="71"/>
      <c r="J20" s="517" t="str">
        <f>'6- Valoración Controles'!T20</f>
        <v>Muy Baja - 1</v>
      </c>
      <c r="K20" s="517" t="str">
        <f>'6- Valoración Controles'!U20</f>
        <v>Menor - 2</v>
      </c>
      <c r="L20" s="513" t="e">
        <f>AVERAGE(#REF!)</f>
        <v>#REF!</v>
      </c>
      <c r="M20" s="404" t="str">
        <f>'6- Valoración Controles'!V20</f>
        <v>Bajo - 2</v>
      </c>
      <c r="N20" s="446" t="s">
        <v>422</v>
      </c>
      <c r="O20" s="135"/>
      <c r="P20" s="135"/>
      <c r="Q20" s="136"/>
    </row>
    <row r="21" spans="1:17" ht="13.5" customHeight="1">
      <c r="A21" s="478"/>
      <c r="B21" s="405"/>
      <c r="C21" s="408"/>
      <c r="D21" s="408"/>
      <c r="E21" s="134" t="e">
        <f>'5- Identificación de Riesgos'!#REF!</f>
        <v>#REF!</v>
      </c>
      <c r="F21" s="414"/>
      <c r="G21" s="516"/>
      <c r="H21" s="408"/>
      <c r="I21" s="71"/>
      <c r="J21" s="518"/>
      <c r="K21" s="518"/>
      <c r="L21" s="514"/>
      <c r="M21" s="405"/>
      <c r="N21" s="405"/>
      <c r="O21" s="135"/>
      <c r="P21" s="135"/>
      <c r="Q21" s="136"/>
    </row>
    <row r="22" spans="1:17" ht="13.5" customHeight="1">
      <c r="A22" s="478"/>
      <c r="B22" s="405"/>
      <c r="C22" s="408"/>
      <c r="D22" s="408"/>
      <c r="E22" s="134" t="e">
        <f>'5- Identificación de Riesgos'!#REF!</f>
        <v>#REF!</v>
      </c>
      <c r="F22" s="414"/>
      <c r="G22" s="516"/>
      <c r="H22" s="408"/>
      <c r="I22" s="71"/>
      <c r="J22" s="518"/>
      <c r="K22" s="518"/>
      <c r="L22" s="514"/>
      <c r="M22" s="405"/>
      <c r="N22" s="405"/>
      <c r="O22" s="135"/>
      <c r="P22" s="135"/>
      <c r="Q22" s="136"/>
    </row>
    <row r="23" spans="1:17" ht="13.5" customHeight="1">
      <c r="A23" s="478"/>
      <c r="B23" s="405"/>
      <c r="C23" s="408"/>
      <c r="D23" s="408"/>
      <c r="E23" s="134" t="e">
        <f>'5- Identificación de Riesgos'!#REF!</f>
        <v>#REF!</v>
      </c>
      <c r="F23" s="414"/>
      <c r="G23" s="516"/>
      <c r="H23" s="408"/>
      <c r="I23" s="71"/>
      <c r="J23" s="518"/>
      <c r="K23" s="518"/>
      <c r="L23" s="514"/>
      <c r="M23" s="405"/>
      <c r="N23" s="405"/>
      <c r="O23" s="135"/>
      <c r="P23" s="135"/>
      <c r="Q23" s="136"/>
    </row>
    <row r="24" spans="1:17" ht="13.5" customHeight="1">
      <c r="A24" s="478"/>
      <c r="B24" s="405"/>
      <c r="C24" s="408"/>
      <c r="D24" s="408"/>
      <c r="E24" s="134" t="e">
        <f>'5- Identificación de Riesgos'!#REF!</f>
        <v>#REF!</v>
      </c>
      <c r="F24" s="414"/>
      <c r="G24" s="516"/>
      <c r="H24" s="408"/>
      <c r="I24" s="71"/>
      <c r="J24" s="518"/>
      <c r="K24" s="518"/>
      <c r="L24" s="514"/>
      <c r="M24" s="405"/>
      <c r="N24" s="405"/>
      <c r="O24" s="135"/>
      <c r="P24" s="135"/>
      <c r="Q24" s="136"/>
    </row>
    <row r="25" spans="1:17" ht="13.5" customHeight="1">
      <c r="A25" s="478"/>
      <c r="B25" s="405"/>
      <c r="C25" s="408"/>
      <c r="D25" s="408"/>
      <c r="E25" s="134" t="e">
        <f>'5- Identificación de Riesgos'!#REF!</f>
        <v>#REF!</v>
      </c>
      <c r="F25" s="414"/>
      <c r="G25" s="516"/>
      <c r="H25" s="408"/>
      <c r="I25" s="71"/>
      <c r="J25" s="518"/>
      <c r="K25" s="518"/>
      <c r="L25" s="514"/>
      <c r="M25" s="405"/>
      <c r="N25" s="405"/>
      <c r="O25" s="135"/>
      <c r="P25" s="135"/>
      <c r="Q25" s="136"/>
    </row>
    <row r="26" spans="1:17" ht="13.5" customHeight="1">
      <c r="A26" s="478"/>
      <c r="B26" s="405"/>
      <c r="C26" s="408"/>
      <c r="D26" s="408"/>
      <c r="E26" s="134" t="e">
        <f>'5- Identificación de Riesgos'!#REF!</f>
        <v>#REF!</v>
      </c>
      <c r="F26" s="414"/>
      <c r="G26" s="516"/>
      <c r="H26" s="408"/>
      <c r="I26" s="71"/>
      <c r="J26" s="518"/>
      <c r="K26" s="518"/>
      <c r="L26" s="514"/>
      <c r="M26" s="405"/>
      <c r="N26" s="405"/>
      <c r="O26" s="135"/>
      <c r="P26" s="135"/>
      <c r="Q26" s="136"/>
    </row>
    <row r="27" spans="1:17" ht="13.5" customHeight="1">
      <c r="A27" s="478"/>
      <c r="B27" s="405"/>
      <c r="C27" s="408"/>
      <c r="D27" s="408"/>
      <c r="E27" s="134" t="e">
        <f>'5- Identificación de Riesgos'!#REF!</f>
        <v>#REF!</v>
      </c>
      <c r="F27" s="414"/>
      <c r="G27" s="516"/>
      <c r="H27" s="408"/>
      <c r="I27" s="71"/>
      <c r="J27" s="518"/>
      <c r="K27" s="518"/>
      <c r="L27" s="514"/>
      <c r="M27" s="405"/>
      <c r="N27" s="405"/>
      <c r="O27" s="135"/>
      <c r="P27" s="135"/>
      <c r="Q27" s="136"/>
    </row>
    <row r="28" spans="1:17" ht="13.5" customHeight="1">
      <c r="A28" s="478"/>
      <c r="B28" s="405"/>
      <c r="C28" s="408"/>
      <c r="D28" s="408"/>
      <c r="E28" s="134" t="e">
        <f>'5- Identificación de Riesgos'!#REF!</f>
        <v>#REF!</v>
      </c>
      <c r="F28" s="414"/>
      <c r="G28" s="516"/>
      <c r="H28" s="408"/>
      <c r="I28" s="71"/>
      <c r="J28" s="518"/>
      <c r="K28" s="518"/>
      <c r="L28" s="514"/>
      <c r="M28" s="405"/>
      <c r="N28" s="405"/>
      <c r="O28" s="135"/>
      <c r="P28" s="135"/>
      <c r="Q28" s="136"/>
    </row>
    <row r="29" spans="1:17" ht="13.5" customHeight="1">
      <c r="A29" s="478"/>
      <c r="B29" s="486"/>
      <c r="C29" s="408"/>
      <c r="D29" s="408"/>
      <c r="E29" s="134" t="e">
        <f>'5- Identificación de Riesgos'!#REF!</f>
        <v>#REF!</v>
      </c>
      <c r="F29" s="414"/>
      <c r="G29" s="516"/>
      <c r="H29" s="408"/>
      <c r="I29" s="72"/>
      <c r="J29" s="521"/>
      <c r="K29" s="521"/>
      <c r="L29" s="522"/>
      <c r="M29" s="406"/>
      <c r="N29" s="486"/>
      <c r="O29" s="135"/>
      <c r="P29" s="135"/>
      <c r="Q29" s="136"/>
    </row>
    <row r="30" spans="1:17" ht="18.75" customHeight="1">
      <c r="A30" s="477">
        <f>'5- Identificación de Riesgos'!A30</f>
        <v>3</v>
      </c>
      <c r="B30" s="404" t="str">
        <f>'5- Identificación de Riesgos'!B30</f>
        <v>Incumplimiento en el trámite de los siniestros desde el aviso del evento hasta el cierre del expediente del mismo.</v>
      </c>
      <c r="C30" s="407" t="str">
        <f>'5- Identificación de Riesgos'!C30</f>
        <v xml:space="preserve">Que no se cumplan los requisitos establecidos en el manual del Plan de seguros para el tramite de los siniestros derivando en perdidas mayores para la entidad </v>
      </c>
      <c r="D30" s="486" t="s">
        <v>247</v>
      </c>
      <c r="E30" s="134" t="str">
        <f>'5- Identificación de Riesgos'!D30</f>
        <v>1. Desconocimineto del la póliza de seguros por parte del encargado del trámite de los siniestros</v>
      </c>
      <c r="F30" s="413" t="str">
        <f>'5- Identificación de Riesgos'!H30</f>
        <v>Media - 3</v>
      </c>
      <c r="G30" s="407" t="str">
        <f>'5- Identificación de Riesgos'!M30</f>
        <v>Leve - 1</v>
      </c>
      <c r="H30" s="407" t="str">
        <f>'5- Identificación de Riesgos'!N30</f>
        <v>Moderado - 3</v>
      </c>
      <c r="I30" s="71"/>
      <c r="J30" s="517" t="str">
        <f>'6- Valoración Controles'!T30</f>
        <v>Baja - 2</v>
      </c>
      <c r="K30" s="517" t="str">
        <f>'6- Valoración Controles'!U30</f>
        <v>Leve - 1</v>
      </c>
      <c r="L30" s="513" t="e">
        <f>AVERAGE(#REF!)</f>
        <v>#REF!</v>
      </c>
      <c r="M30" s="404" t="str">
        <f>'6- Valoración Controles'!V30</f>
        <v>Bajo - 2</v>
      </c>
      <c r="N30" s="405" t="s">
        <v>422</v>
      </c>
      <c r="O30" s="135"/>
      <c r="P30" s="135"/>
      <c r="Q30" s="136"/>
    </row>
    <row r="31" spans="1:17" ht="30">
      <c r="A31" s="478"/>
      <c r="B31" s="405"/>
      <c r="C31" s="408"/>
      <c r="D31" s="408"/>
      <c r="E31" s="134" t="str">
        <f>'5- Identificación de Riesgos'!D31</f>
        <v>2. Ausencia de comunicación asertiva entre los actores del plan de seguros.</v>
      </c>
      <c r="F31" s="414"/>
      <c r="G31" s="516"/>
      <c r="H31" s="408"/>
      <c r="I31" s="71"/>
      <c r="J31" s="518"/>
      <c r="K31" s="518"/>
      <c r="L31" s="514"/>
      <c r="M31" s="405"/>
      <c r="N31" s="405"/>
      <c r="O31" s="135"/>
      <c r="P31" s="135"/>
      <c r="Q31" s="136"/>
    </row>
    <row r="32" spans="1:17" ht="30">
      <c r="A32" s="478"/>
      <c r="B32" s="405"/>
      <c r="C32" s="408"/>
      <c r="D32" s="408"/>
      <c r="E32" s="134" t="str">
        <f>'5- Identificación de Riesgos'!D32</f>
        <v>3. Información imprecisa presentada al momento de la reclamación.</v>
      </c>
      <c r="F32" s="414"/>
      <c r="G32" s="516"/>
      <c r="H32" s="408"/>
      <c r="I32" s="71"/>
      <c r="J32" s="518"/>
      <c r="K32" s="518"/>
      <c r="L32" s="514"/>
      <c r="M32" s="405"/>
      <c r="N32" s="405"/>
      <c r="O32" s="135"/>
      <c r="P32" s="135"/>
      <c r="Q32" s="136"/>
    </row>
    <row r="33" spans="1:17">
      <c r="A33" s="478"/>
      <c r="B33" s="405"/>
      <c r="C33" s="408"/>
      <c r="D33" s="408"/>
      <c r="E33" s="134">
        <f>'5- Identificación de Riesgos'!D33</f>
        <v>0</v>
      </c>
      <c r="F33" s="414"/>
      <c r="G33" s="516"/>
      <c r="H33" s="408"/>
      <c r="I33" s="71"/>
      <c r="J33" s="518"/>
      <c r="K33" s="518"/>
      <c r="L33" s="514"/>
      <c r="M33" s="405"/>
      <c r="N33" s="405"/>
      <c r="O33" s="135"/>
      <c r="P33" s="135"/>
      <c r="Q33" s="136"/>
    </row>
    <row r="34" spans="1:17">
      <c r="A34" s="478"/>
      <c r="B34" s="405"/>
      <c r="C34" s="408"/>
      <c r="D34" s="408"/>
      <c r="E34" s="134">
        <f>'5- Identificación de Riesgos'!D34</f>
        <v>0</v>
      </c>
      <c r="F34" s="414"/>
      <c r="G34" s="516"/>
      <c r="H34" s="408"/>
      <c r="I34" s="71"/>
      <c r="J34" s="518"/>
      <c r="K34" s="518"/>
      <c r="L34" s="514"/>
      <c r="M34" s="405"/>
      <c r="N34" s="405"/>
      <c r="O34" s="135"/>
      <c r="P34" s="135"/>
      <c r="Q34" s="136"/>
    </row>
    <row r="35" spans="1:17">
      <c r="A35" s="478"/>
      <c r="B35" s="405"/>
      <c r="C35" s="408"/>
      <c r="D35" s="408"/>
      <c r="E35" s="134">
        <f>'5- Identificación de Riesgos'!D35</f>
        <v>0</v>
      </c>
      <c r="F35" s="414"/>
      <c r="G35" s="516"/>
      <c r="H35" s="408"/>
      <c r="I35" s="71"/>
      <c r="J35" s="518"/>
      <c r="K35" s="518"/>
      <c r="L35" s="514"/>
      <c r="M35" s="405"/>
      <c r="N35" s="405"/>
      <c r="O35" s="135"/>
      <c r="P35" s="135"/>
      <c r="Q35" s="136"/>
    </row>
    <row r="36" spans="1:17">
      <c r="A36" s="478"/>
      <c r="B36" s="405"/>
      <c r="C36" s="408"/>
      <c r="D36" s="408"/>
      <c r="E36" s="134">
        <f>'5- Identificación de Riesgos'!D36</f>
        <v>0</v>
      </c>
      <c r="F36" s="414"/>
      <c r="G36" s="516"/>
      <c r="H36" s="408"/>
      <c r="I36" s="71"/>
      <c r="J36" s="518"/>
      <c r="K36" s="518"/>
      <c r="L36" s="514"/>
      <c r="M36" s="405"/>
      <c r="N36" s="405"/>
      <c r="O36" s="135"/>
      <c r="P36" s="135"/>
      <c r="Q36" s="136"/>
    </row>
    <row r="37" spans="1:17">
      <c r="A37" s="478"/>
      <c r="B37" s="405"/>
      <c r="C37" s="408"/>
      <c r="D37" s="408"/>
      <c r="E37" s="134">
        <f>'5- Identificación de Riesgos'!D37</f>
        <v>0</v>
      </c>
      <c r="F37" s="414"/>
      <c r="G37" s="516"/>
      <c r="H37" s="408"/>
      <c r="I37" s="71"/>
      <c r="J37" s="518"/>
      <c r="K37" s="518"/>
      <c r="L37" s="514"/>
      <c r="M37" s="405"/>
      <c r="N37" s="405"/>
      <c r="O37" s="135"/>
      <c r="P37" s="135"/>
      <c r="Q37" s="136"/>
    </row>
    <row r="38" spans="1:17">
      <c r="A38" s="478"/>
      <c r="B38" s="405"/>
      <c r="C38" s="408"/>
      <c r="D38" s="408"/>
      <c r="E38" s="134">
        <f>'5- Identificación de Riesgos'!D38</f>
        <v>0</v>
      </c>
      <c r="F38" s="414"/>
      <c r="G38" s="516"/>
      <c r="H38" s="408"/>
      <c r="I38" s="71"/>
      <c r="J38" s="518"/>
      <c r="K38" s="518"/>
      <c r="L38" s="514"/>
      <c r="M38" s="405"/>
      <c r="N38" s="405"/>
      <c r="O38" s="135"/>
      <c r="P38" s="135"/>
      <c r="Q38" s="136"/>
    </row>
    <row r="39" spans="1:17" ht="15.75" customHeight="1">
      <c r="A39" s="478"/>
      <c r="B39" s="486"/>
      <c r="C39" s="408"/>
      <c r="D39" s="408"/>
      <c r="E39" s="134">
        <f>'5- Identificación de Riesgos'!D39</f>
        <v>0</v>
      </c>
      <c r="F39" s="414"/>
      <c r="G39" s="516"/>
      <c r="H39" s="408"/>
      <c r="I39" s="72"/>
      <c r="J39" s="519"/>
      <c r="K39" s="519"/>
      <c r="L39" s="515"/>
      <c r="M39" s="486"/>
      <c r="N39" s="486"/>
      <c r="O39" s="135"/>
      <c r="P39" s="135"/>
      <c r="Q39" s="136"/>
    </row>
    <row r="40" spans="1:17" ht="45" customHeight="1">
      <c r="A40" s="477">
        <f>'5- Identificación de Riesgos'!A40</f>
        <v>4</v>
      </c>
      <c r="B40" s="404" t="str">
        <f>'5- Identificación de Riesgos'!B40</f>
        <v>Perdida parcial o total de la información</v>
      </c>
      <c r="C40" s="407" t="str">
        <f>'5- Identificación de Riesgos'!C40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86" t="s">
        <v>247</v>
      </c>
      <c r="E40" s="134" t="str">
        <f>'5- Identificación de Riesgos'!D40</f>
        <v>1. Demora en los procedimientos para la elaboración y administración de copias de seguridad de los sistemas de información.</v>
      </c>
      <c r="F40" s="413" t="str">
        <f>'5- Identificación de Riesgos'!H40</f>
        <v>Muy Baja - 1</v>
      </c>
      <c r="G40" s="407" t="str">
        <f>'5- Identificación de Riesgos'!M40</f>
        <v>Menor - 2</v>
      </c>
      <c r="H40" s="407" t="str">
        <f>'5- Identificación de Riesgos'!N40</f>
        <v>Bajo - 2</v>
      </c>
      <c r="I40" s="71"/>
      <c r="J40" s="517" t="str">
        <f>'6- Valoración Controles'!T40</f>
        <v>Muy Baja - 1</v>
      </c>
      <c r="K40" s="517" t="str">
        <f>'6- Valoración Controles'!U40</f>
        <v>Menor - 2</v>
      </c>
      <c r="L40" s="513" t="e">
        <f>AVERAGE(#REF!)</f>
        <v>#REF!</v>
      </c>
      <c r="M40" s="404" t="str">
        <f>'6- Valoración Controles'!V40</f>
        <v>Bajo - 2</v>
      </c>
      <c r="N40" s="405" t="s">
        <v>422</v>
      </c>
      <c r="O40" s="135"/>
      <c r="P40" s="135"/>
      <c r="Q40" s="136"/>
    </row>
    <row r="41" spans="1:17" ht="45" customHeight="1">
      <c r="A41" s="478"/>
      <c r="B41" s="405"/>
      <c r="C41" s="408"/>
      <c r="D41" s="408"/>
      <c r="E41" s="134" t="str">
        <f>'5- Identificación de Riesgos'!D41</f>
        <v xml:space="preserve">2. Pérdida de documentos cuando son entregados para realizar un proceso en otra dependencia </v>
      </c>
      <c r="F41" s="414"/>
      <c r="G41" s="516"/>
      <c r="H41" s="408"/>
      <c r="I41" s="71"/>
      <c r="J41" s="518"/>
      <c r="K41" s="518"/>
      <c r="L41" s="514"/>
      <c r="M41" s="405"/>
      <c r="N41" s="405"/>
      <c r="O41" s="135"/>
      <c r="P41" s="135"/>
      <c r="Q41" s="136"/>
    </row>
    <row r="42" spans="1:17" ht="60" customHeight="1">
      <c r="A42" s="478"/>
      <c r="B42" s="405"/>
      <c r="C42" s="408"/>
      <c r="D42" s="408"/>
      <c r="E42" s="134" t="str">
        <f>'5- Identificación de Riesgos'!D42</f>
        <v xml:space="preserve">3. Posibles daños y pérdida de documentos o información recibida para radicar, entregar o enviar por correo o a la mano; por factores humanos y ambientales. </v>
      </c>
      <c r="F42" s="414"/>
      <c r="G42" s="516"/>
      <c r="H42" s="408"/>
      <c r="I42" s="71"/>
      <c r="J42" s="518"/>
      <c r="K42" s="518"/>
      <c r="L42" s="514"/>
      <c r="M42" s="405"/>
      <c r="N42" s="405"/>
      <c r="O42" s="135"/>
      <c r="P42" s="135"/>
      <c r="Q42" s="136"/>
    </row>
    <row r="43" spans="1:17" ht="60" customHeight="1">
      <c r="A43" s="478"/>
      <c r="B43" s="405"/>
      <c r="C43" s="408"/>
      <c r="D43" s="408"/>
      <c r="E43" s="134" t="str">
        <f>'5- Identificación de Riesgos'!D43</f>
        <v>4.Desconocimiento del procedimiento de procesos de Archivo en la recepción, almacenamiento y distribución de los documentos</v>
      </c>
      <c r="F43" s="414"/>
      <c r="G43" s="516"/>
      <c r="H43" s="408"/>
      <c r="I43" s="71"/>
      <c r="J43" s="518"/>
      <c r="K43" s="518"/>
      <c r="L43" s="514"/>
      <c r="M43" s="405"/>
      <c r="N43" s="405"/>
      <c r="O43" s="135"/>
      <c r="P43" s="135"/>
      <c r="Q43" s="136"/>
    </row>
    <row r="44" spans="1:17">
      <c r="A44" s="478"/>
      <c r="B44" s="405"/>
      <c r="C44" s="408"/>
      <c r="D44" s="408"/>
      <c r="E44" s="134">
        <f>'5- Identificación de Riesgos'!D44</f>
        <v>0</v>
      </c>
      <c r="F44" s="414"/>
      <c r="G44" s="516"/>
      <c r="H44" s="408"/>
      <c r="I44" s="71"/>
      <c r="J44" s="518"/>
      <c r="K44" s="518"/>
      <c r="L44" s="514"/>
      <c r="M44" s="405"/>
      <c r="N44" s="405"/>
      <c r="O44" s="135"/>
      <c r="P44" s="135"/>
      <c r="Q44" s="136"/>
    </row>
    <row r="45" spans="1:17">
      <c r="A45" s="478"/>
      <c r="B45" s="405"/>
      <c r="C45" s="408"/>
      <c r="D45" s="408"/>
      <c r="E45" s="134">
        <f>'5- Identificación de Riesgos'!D45</f>
        <v>0</v>
      </c>
      <c r="F45" s="414"/>
      <c r="G45" s="516"/>
      <c r="H45" s="408"/>
      <c r="I45" s="71"/>
      <c r="J45" s="518"/>
      <c r="K45" s="518"/>
      <c r="L45" s="514"/>
      <c r="M45" s="405"/>
      <c r="N45" s="405"/>
      <c r="O45" s="135"/>
      <c r="P45" s="135"/>
      <c r="Q45" s="136"/>
    </row>
    <row r="46" spans="1:17">
      <c r="A46" s="478"/>
      <c r="B46" s="405"/>
      <c r="C46" s="408"/>
      <c r="D46" s="408"/>
      <c r="E46" s="134">
        <f>'5- Identificación de Riesgos'!D46</f>
        <v>0</v>
      </c>
      <c r="F46" s="414"/>
      <c r="G46" s="516"/>
      <c r="H46" s="408"/>
      <c r="I46" s="71"/>
      <c r="J46" s="518"/>
      <c r="K46" s="518"/>
      <c r="L46" s="514"/>
      <c r="M46" s="405"/>
      <c r="N46" s="405"/>
      <c r="O46" s="135"/>
      <c r="P46" s="135"/>
      <c r="Q46" s="136"/>
    </row>
    <row r="47" spans="1:17">
      <c r="A47" s="478"/>
      <c r="B47" s="405"/>
      <c r="C47" s="408"/>
      <c r="D47" s="408"/>
      <c r="E47" s="134">
        <f>'5- Identificación de Riesgos'!D47</f>
        <v>0</v>
      </c>
      <c r="F47" s="414"/>
      <c r="G47" s="516"/>
      <c r="H47" s="408"/>
      <c r="I47" s="71"/>
      <c r="J47" s="518"/>
      <c r="K47" s="518"/>
      <c r="L47" s="514"/>
      <c r="M47" s="405"/>
      <c r="N47" s="405"/>
      <c r="O47" s="135"/>
      <c r="P47" s="135"/>
      <c r="Q47" s="136"/>
    </row>
    <row r="48" spans="1:17">
      <c r="A48" s="478"/>
      <c r="B48" s="405"/>
      <c r="C48" s="408"/>
      <c r="D48" s="408"/>
      <c r="E48" s="134">
        <f>'5- Identificación de Riesgos'!D48</f>
        <v>0</v>
      </c>
      <c r="F48" s="414"/>
      <c r="G48" s="516"/>
      <c r="H48" s="408"/>
      <c r="I48" s="71"/>
      <c r="J48" s="518"/>
      <c r="K48" s="518"/>
      <c r="L48" s="514"/>
      <c r="M48" s="405"/>
      <c r="N48" s="405"/>
      <c r="O48" s="135"/>
      <c r="P48" s="135"/>
      <c r="Q48" s="136"/>
    </row>
    <row r="49" spans="1:17" ht="15.75" customHeight="1">
      <c r="A49" s="478"/>
      <c r="B49" s="486"/>
      <c r="C49" s="408"/>
      <c r="D49" s="408"/>
      <c r="E49" s="134">
        <f>'5- Identificación de Riesgos'!D49</f>
        <v>0</v>
      </c>
      <c r="F49" s="414"/>
      <c r="G49" s="516"/>
      <c r="H49" s="408"/>
      <c r="I49" s="72"/>
      <c r="J49" s="519"/>
      <c r="K49" s="519"/>
      <c r="L49" s="515"/>
      <c r="M49" s="486"/>
      <c r="N49" s="486"/>
      <c r="O49" s="135"/>
      <c r="P49" s="135"/>
      <c r="Q49" s="136"/>
    </row>
    <row r="50" spans="1:17" ht="72" customHeight="1">
      <c r="A50" s="477">
        <f>'5- Identificación de Riesgos'!A50</f>
        <v>5</v>
      </c>
      <c r="B50" s="404" t="str">
        <f>'5- Identificación de Riesgos'!B50</f>
        <v>Suspensión de los Servicios Públicos Domiciliarios y/o de Telefonía Móvil Celular (TMC)</v>
      </c>
      <c r="C50" s="407" t="str">
        <f>'5- Identificación de Riesgos'!C50</f>
        <v>Pérdida de los beneficios obtenidos mediante el uso de los Servicios Públicos domiciliarios y Servicios TMC.</v>
      </c>
      <c r="D50" s="486" t="s">
        <v>247</v>
      </c>
      <c r="E50" s="134" t="str">
        <f>'5- Identificación de Riesgos'!D50</f>
        <v>1. No dar trámite de pago oportuno.</v>
      </c>
      <c r="F50" s="413" t="str">
        <f>'5- Identificación de Riesgos'!H50</f>
        <v>Muy Baja - 1</v>
      </c>
      <c r="G50" s="407" t="str">
        <f>'5- Identificación de Riesgos'!M50</f>
        <v>Menor - 2</v>
      </c>
      <c r="H50" s="407" t="str">
        <f>'5- Identificación de Riesgos'!N50</f>
        <v>Bajo - 2</v>
      </c>
      <c r="I50" s="71"/>
      <c r="J50" s="517" t="str">
        <f>'6- Valoración Controles'!T50</f>
        <v>Muy Baja - 1</v>
      </c>
      <c r="K50" s="517" t="str">
        <f>'6- Valoración Controles'!U50</f>
        <v>Menor - 2</v>
      </c>
      <c r="L50" s="513" t="e">
        <f>AVERAGE(#REF!)</f>
        <v>#REF!</v>
      </c>
      <c r="M50" s="404" t="str">
        <f>'6- Valoración Controles'!V50</f>
        <v>Bajo - 2</v>
      </c>
      <c r="N50" s="405" t="s">
        <v>422</v>
      </c>
      <c r="O50" s="135"/>
      <c r="P50" s="135"/>
      <c r="Q50" s="136"/>
    </row>
    <row r="51" spans="1:17" ht="43.15" customHeight="1">
      <c r="A51" s="478"/>
      <c r="B51" s="405"/>
      <c r="C51" s="408"/>
      <c r="D51" s="408"/>
      <c r="E51" s="134" t="str">
        <f>'5- Identificación de Riesgos'!D51</f>
        <v>2. Fallas en la comunicación con el operador del servicio.</v>
      </c>
      <c r="F51" s="414"/>
      <c r="G51" s="516"/>
      <c r="H51" s="408"/>
      <c r="I51" s="71"/>
      <c r="J51" s="518"/>
      <c r="K51" s="518"/>
      <c r="L51" s="514"/>
      <c r="M51" s="405"/>
      <c r="N51" s="405"/>
      <c r="O51" s="135"/>
      <c r="P51" s="135"/>
      <c r="Q51" s="136"/>
    </row>
    <row r="52" spans="1:17" ht="30">
      <c r="A52" s="478"/>
      <c r="B52" s="405"/>
      <c r="C52" s="408"/>
      <c r="D52" s="408"/>
      <c r="E52" s="134" t="str">
        <f>'5- Identificación de Riesgos'!D52</f>
        <v>3. No aplicación o aplicación extemporánea de pagos por parte del operador.</v>
      </c>
      <c r="F52" s="414"/>
      <c r="G52" s="516"/>
      <c r="H52" s="408"/>
      <c r="I52" s="71"/>
      <c r="J52" s="518"/>
      <c r="K52" s="518"/>
      <c r="L52" s="514"/>
      <c r="M52" s="405"/>
      <c r="N52" s="405"/>
      <c r="O52" s="135"/>
      <c r="P52" s="135"/>
      <c r="Q52" s="136"/>
    </row>
    <row r="53" spans="1:17">
      <c r="A53" s="478"/>
      <c r="B53" s="405"/>
      <c r="C53" s="408"/>
      <c r="D53" s="408"/>
      <c r="E53" s="134">
        <f>'5- Identificación de Riesgos'!D53</f>
        <v>0</v>
      </c>
      <c r="F53" s="414"/>
      <c r="G53" s="516"/>
      <c r="H53" s="408"/>
      <c r="I53" s="71"/>
      <c r="J53" s="518"/>
      <c r="K53" s="518"/>
      <c r="L53" s="514"/>
      <c r="M53" s="405"/>
      <c r="N53" s="405"/>
      <c r="O53" s="135"/>
      <c r="P53" s="135"/>
      <c r="Q53" s="136"/>
    </row>
    <row r="54" spans="1:17" ht="14.45" customHeight="1">
      <c r="A54" s="478"/>
      <c r="B54" s="405"/>
      <c r="C54" s="408"/>
      <c r="D54" s="408"/>
      <c r="E54" s="134">
        <f>'5- Identificación de Riesgos'!D54</f>
        <v>0</v>
      </c>
      <c r="F54" s="414"/>
      <c r="G54" s="516"/>
      <c r="H54" s="408"/>
      <c r="I54" s="71"/>
      <c r="J54" s="518"/>
      <c r="K54" s="518"/>
      <c r="L54" s="514"/>
      <c r="M54" s="405"/>
      <c r="N54" s="405"/>
      <c r="O54" s="135"/>
      <c r="P54" s="135"/>
      <c r="Q54" s="136"/>
    </row>
    <row r="55" spans="1:17">
      <c r="A55" s="478"/>
      <c r="B55" s="405"/>
      <c r="C55" s="408"/>
      <c r="D55" s="408"/>
      <c r="E55" s="134">
        <f>'5- Identificación de Riesgos'!D55</f>
        <v>0</v>
      </c>
      <c r="F55" s="414"/>
      <c r="G55" s="516"/>
      <c r="H55" s="408"/>
      <c r="I55" s="71"/>
      <c r="J55" s="518"/>
      <c r="K55" s="518"/>
      <c r="L55" s="514"/>
      <c r="M55" s="405"/>
      <c r="N55" s="405"/>
      <c r="O55" s="135"/>
      <c r="P55" s="135"/>
      <c r="Q55" s="136"/>
    </row>
    <row r="56" spans="1:17" ht="14.45" customHeight="1">
      <c r="A56" s="478"/>
      <c r="B56" s="405"/>
      <c r="C56" s="408"/>
      <c r="D56" s="408"/>
      <c r="E56" s="134">
        <f>'5- Identificación de Riesgos'!D56</f>
        <v>0</v>
      </c>
      <c r="F56" s="414"/>
      <c r="G56" s="516"/>
      <c r="H56" s="408"/>
      <c r="I56" s="71"/>
      <c r="J56" s="518"/>
      <c r="K56" s="518"/>
      <c r="L56" s="514"/>
      <c r="M56" s="405"/>
      <c r="N56" s="405"/>
      <c r="O56" s="135"/>
      <c r="P56" s="135"/>
      <c r="Q56" s="136"/>
    </row>
    <row r="57" spans="1:17">
      <c r="A57" s="478"/>
      <c r="B57" s="405"/>
      <c r="C57" s="408"/>
      <c r="D57" s="408"/>
      <c r="E57" s="134">
        <f>'5- Identificación de Riesgos'!D57</f>
        <v>0</v>
      </c>
      <c r="F57" s="414"/>
      <c r="G57" s="516"/>
      <c r="H57" s="408"/>
      <c r="I57" s="71"/>
      <c r="J57" s="518"/>
      <c r="K57" s="518"/>
      <c r="L57" s="514"/>
      <c r="M57" s="405"/>
      <c r="N57" s="405"/>
      <c r="O57" s="135"/>
      <c r="P57" s="135"/>
      <c r="Q57" s="136"/>
    </row>
    <row r="58" spans="1:17">
      <c r="A58" s="478"/>
      <c r="B58" s="405"/>
      <c r="C58" s="408"/>
      <c r="D58" s="408"/>
      <c r="E58" s="134">
        <f>'5- Identificación de Riesgos'!D58</f>
        <v>0</v>
      </c>
      <c r="F58" s="414"/>
      <c r="G58" s="516"/>
      <c r="H58" s="408"/>
      <c r="I58" s="71"/>
      <c r="J58" s="518"/>
      <c r="K58" s="518"/>
      <c r="L58" s="514"/>
      <c r="M58" s="405"/>
      <c r="N58" s="405"/>
      <c r="O58" s="135"/>
      <c r="P58" s="135"/>
      <c r="Q58" s="136"/>
    </row>
    <row r="59" spans="1:17" ht="15.75" thickBot="1">
      <c r="A59" s="478"/>
      <c r="B59" s="486"/>
      <c r="C59" s="408"/>
      <c r="D59" s="408"/>
      <c r="E59" s="134">
        <f>'5- Identificación de Riesgos'!D59</f>
        <v>0</v>
      </c>
      <c r="F59" s="414"/>
      <c r="G59" s="516"/>
      <c r="H59" s="408"/>
      <c r="I59" s="72"/>
      <c r="J59" s="519"/>
      <c r="K59" s="519"/>
      <c r="L59" s="515"/>
      <c r="M59" s="486"/>
      <c r="N59" s="486"/>
      <c r="O59" s="135"/>
      <c r="P59" s="135"/>
      <c r="Q59" s="136"/>
    </row>
    <row r="60" spans="1:17" ht="30" customHeight="1">
      <c r="A60" s="477">
        <f>'5- Identificación de Riesgos'!A60</f>
        <v>6</v>
      </c>
      <c r="B60" s="404" t="str">
        <f>'5- Identificación de Riesgos'!B60</f>
        <v>Tener registros desactualizados del parque automotor de la Rama Judicial (Hojas de vida de los vehículos, reporte de novedades) y/o pérdida de la información anexa documentada.</v>
      </c>
      <c r="C60" s="407" t="str">
        <f>'5- Identificación de Riesgos'!C60</f>
        <v>Falta de información para realizar seguimiento en términos de cumplimiento, detección y análisis de las novedades de los vehículos.</v>
      </c>
      <c r="D60" s="486" t="s">
        <v>247</v>
      </c>
      <c r="E60" s="134" t="str">
        <f>'5- Identificación de Riesgos'!D60</f>
        <v>1. Registros y novedades recibidas pendientes de actualizar.</v>
      </c>
      <c r="F60" s="413" t="str">
        <f>'5- Identificación de Riesgos'!H60</f>
        <v>Baja - 2</v>
      </c>
      <c r="G60" s="407" t="str">
        <f>'5- Identificación de Riesgos'!M60</f>
        <v>Menor - 2</v>
      </c>
      <c r="H60" s="407" t="str">
        <f>'5- Identificación de Riesgos'!N60</f>
        <v>Moderado - 4</v>
      </c>
      <c r="I60" s="71"/>
      <c r="J60" s="517" t="str">
        <f>'6- Valoración Controles'!T60</f>
        <v>Muy Baja - 1</v>
      </c>
      <c r="K60" s="517" t="str">
        <f>'6- Valoración Controles'!U60</f>
        <v>Menor - 2</v>
      </c>
      <c r="L60" s="513" t="e">
        <f>AVERAGE(#REF!)</f>
        <v>#REF!</v>
      </c>
      <c r="M60" s="404" t="str">
        <f>'6- Valoración Controles'!V60</f>
        <v>Bajo - 2</v>
      </c>
      <c r="N60" s="405" t="s">
        <v>422</v>
      </c>
      <c r="O60" s="135"/>
      <c r="P60" s="135"/>
      <c r="Q60" s="136"/>
    </row>
    <row r="61" spans="1:17" ht="30">
      <c r="A61" s="478"/>
      <c r="B61" s="405"/>
      <c r="C61" s="408"/>
      <c r="D61" s="408"/>
      <c r="E61" s="134" t="str">
        <f>'5- Identificación de Riesgos'!D61</f>
        <v>2. Registros y novedades no recibidas para la actualización del registro.</v>
      </c>
      <c r="F61" s="414"/>
      <c r="G61" s="516"/>
      <c r="H61" s="408"/>
      <c r="I61" s="71"/>
      <c r="J61" s="518"/>
      <c r="K61" s="518"/>
      <c r="L61" s="514"/>
      <c r="M61" s="405"/>
      <c r="N61" s="405"/>
      <c r="O61" s="135"/>
      <c r="P61" s="135"/>
      <c r="Q61" s="136"/>
    </row>
    <row r="62" spans="1:17">
      <c r="A62" s="478"/>
      <c r="B62" s="405"/>
      <c r="C62" s="408"/>
      <c r="D62" s="408"/>
      <c r="E62" s="134" t="str">
        <f>'5- Identificación de Riesgos'!D62</f>
        <v>3. Bases de datos sin criterios unificados.</v>
      </c>
      <c r="F62" s="414"/>
      <c r="G62" s="516"/>
      <c r="H62" s="408"/>
      <c r="I62" s="71"/>
      <c r="J62" s="518"/>
      <c r="K62" s="518"/>
      <c r="L62" s="514"/>
      <c r="M62" s="405"/>
      <c r="N62" s="405"/>
      <c r="O62" s="135"/>
      <c r="P62" s="135"/>
      <c r="Q62" s="136"/>
    </row>
    <row r="63" spans="1:17" ht="30">
      <c r="A63" s="478"/>
      <c r="B63" s="405"/>
      <c r="C63" s="408"/>
      <c r="D63" s="408"/>
      <c r="E63" s="134" t="str">
        <f>'5- Identificación de Riesgos'!D63</f>
        <v>4. Falta de respaldo de la base de datos y/o registros físicos de los vehículos</v>
      </c>
      <c r="F63" s="414"/>
      <c r="G63" s="516"/>
      <c r="H63" s="408"/>
      <c r="I63" s="71"/>
      <c r="J63" s="518"/>
      <c r="K63" s="518"/>
      <c r="L63" s="514"/>
      <c r="M63" s="405"/>
      <c r="N63" s="405"/>
      <c r="O63" s="135"/>
      <c r="P63" s="135"/>
      <c r="Q63" s="136"/>
    </row>
    <row r="64" spans="1:17">
      <c r="A64" s="478"/>
      <c r="B64" s="405"/>
      <c r="C64" s="408"/>
      <c r="D64" s="408"/>
      <c r="E64" s="134">
        <f>'5- Identificación de Riesgos'!D64</f>
        <v>0</v>
      </c>
      <c r="F64" s="414"/>
      <c r="G64" s="516"/>
      <c r="H64" s="408"/>
      <c r="I64" s="71"/>
      <c r="J64" s="518"/>
      <c r="K64" s="518"/>
      <c r="L64" s="514"/>
      <c r="M64" s="405"/>
      <c r="N64" s="405"/>
      <c r="O64" s="135"/>
      <c r="P64" s="135"/>
      <c r="Q64" s="136"/>
    </row>
    <row r="65" spans="1:17">
      <c r="A65" s="478"/>
      <c r="B65" s="405"/>
      <c r="C65" s="408"/>
      <c r="D65" s="408"/>
      <c r="E65" s="134">
        <f>'5- Identificación de Riesgos'!D65</f>
        <v>0</v>
      </c>
      <c r="F65" s="414"/>
      <c r="G65" s="516"/>
      <c r="H65" s="408"/>
      <c r="I65" s="71"/>
      <c r="J65" s="518"/>
      <c r="K65" s="518"/>
      <c r="L65" s="514"/>
      <c r="M65" s="405"/>
      <c r="N65" s="405"/>
      <c r="O65" s="135"/>
      <c r="P65" s="135"/>
      <c r="Q65" s="136"/>
    </row>
    <row r="66" spans="1:17">
      <c r="A66" s="478"/>
      <c r="B66" s="405"/>
      <c r="C66" s="408"/>
      <c r="D66" s="408"/>
      <c r="E66" s="134">
        <f>'5- Identificación de Riesgos'!D66</f>
        <v>0</v>
      </c>
      <c r="F66" s="414"/>
      <c r="G66" s="516"/>
      <c r="H66" s="408"/>
      <c r="I66" s="71"/>
      <c r="J66" s="518"/>
      <c r="K66" s="518"/>
      <c r="L66" s="514"/>
      <c r="M66" s="405"/>
      <c r="N66" s="405"/>
      <c r="O66" s="135"/>
      <c r="P66" s="135"/>
      <c r="Q66" s="136"/>
    </row>
    <row r="67" spans="1:17">
      <c r="A67" s="478"/>
      <c r="B67" s="405"/>
      <c r="C67" s="408"/>
      <c r="D67" s="408"/>
      <c r="E67" s="134">
        <f>'5- Identificación de Riesgos'!D67</f>
        <v>0</v>
      </c>
      <c r="F67" s="414"/>
      <c r="G67" s="516"/>
      <c r="H67" s="408"/>
      <c r="I67" s="71"/>
      <c r="J67" s="518"/>
      <c r="K67" s="518"/>
      <c r="L67" s="514"/>
      <c r="M67" s="405"/>
      <c r="N67" s="405"/>
      <c r="O67" s="135"/>
      <c r="P67" s="135"/>
      <c r="Q67" s="136"/>
    </row>
    <row r="68" spans="1:17">
      <c r="A68" s="478"/>
      <c r="B68" s="405"/>
      <c r="C68" s="408"/>
      <c r="D68" s="408"/>
      <c r="E68" s="134">
        <f>'5- Identificación de Riesgos'!D68</f>
        <v>0</v>
      </c>
      <c r="F68" s="414"/>
      <c r="G68" s="516"/>
      <c r="H68" s="408"/>
      <c r="I68" s="71"/>
      <c r="J68" s="518"/>
      <c r="K68" s="518"/>
      <c r="L68" s="514"/>
      <c r="M68" s="405"/>
      <c r="N68" s="405"/>
      <c r="O68" s="135"/>
      <c r="P68" s="135"/>
      <c r="Q68" s="136"/>
    </row>
    <row r="69" spans="1:17" ht="15.75" thickBot="1">
      <c r="A69" s="478"/>
      <c r="B69" s="486"/>
      <c r="C69" s="408"/>
      <c r="D69" s="408"/>
      <c r="E69" s="134">
        <f>'5- Identificación de Riesgos'!D69</f>
        <v>0</v>
      </c>
      <c r="F69" s="414"/>
      <c r="G69" s="516"/>
      <c r="H69" s="408"/>
      <c r="I69" s="72"/>
      <c r="J69" s="519"/>
      <c r="K69" s="519"/>
      <c r="L69" s="515"/>
      <c r="M69" s="486"/>
      <c r="N69" s="486"/>
      <c r="O69" s="135"/>
      <c r="P69" s="135"/>
      <c r="Q69" s="136"/>
    </row>
    <row r="70" spans="1:17" ht="120" customHeight="1">
      <c r="A70" s="477">
        <f>'5- Identificación de Riesgos'!A70</f>
        <v>7</v>
      </c>
      <c r="B70" s="404" t="str">
        <f>'5- Identificación de Riesgos'!B70</f>
        <v>Afectación de los aspectos ambientales</v>
      </c>
      <c r="C70" s="407" t="str">
        <f>'5- Identificación de Riesgos'!C70</f>
        <v>Falta de información para que los desarrollos administrativos incluyan los enfoques ambientales.</v>
      </c>
      <c r="D70" s="486" t="s">
        <v>247</v>
      </c>
      <c r="E70" s="134" t="str">
        <f>'5- Identificación de Riesgos'!D70</f>
        <v>1. Desconocimiento del Sistema de Gestión Ambiental que aplica para la Rama Judicial a Nivel Central y Seccional.</v>
      </c>
      <c r="F70" s="413" t="str">
        <f>'5- Identificación de Riesgos'!H70</f>
        <v>Muy Baja - 1</v>
      </c>
      <c r="G70" s="407" t="str">
        <f>'5- Identificación de Riesgos'!M70</f>
        <v>Menor - 2</v>
      </c>
      <c r="H70" s="407" t="str">
        <f>'5- Identificación de Riesgos'!N70</f>
        <v>Bajo - 2</v>
      </c>
      <c r="I70" s="71"/>
      <c r="J70" s="517" t="str">
        <f>'6- Valoración Controles'!T70</f>
        <v>Muy Baja - 1</v>
      </c>
      <c r="K70" s="517" t="str">
        <f>'6- Valoración Controles'!U70</f>
        <v>Menor - 2</v>
      </c>
      <c r="L70" s="513" t="e">
        <f>AVERAGE(#REF!)</f>
        <v>#REF!</v>
      </c>
      <c r="M70" s="404" t="str">
        <f>'6- Valoración Controles'!V70</f>
        <v>Bajo - 2</v>
      </c>
      <c r="N70" s="405" t="s">
        <v>422</v>
      </c>
      <c r="O70" s="135"/>
      <c r="P70" s="135"/>
      <c r="Q70" s="136"/>
    </row>
    <row r="71" spans="1:17" ht="45">
      <c r="A71" s="478"/>
      <c r="B71" s="405"/>
      <c r="C71" s="408"/>
      <c r="D71" s="408"/>
      <c r="E71" s="134" t="str">
        <f>'5- Identificación de Riesgos'!D71</f>
        <v>2. No hay accesibilidad de forma oportuna a la información base para el cálculo de indicadores</v>
      </c>
      <c r="F71" s="414"/>
      <c r="G71" s="516"/>
      <c r="H71" s="408"/>
      <c r="I71" s="71"/>
      <c r="J71" s="518"/>
      <c r="K71" s="518"/>
      <c r="L71" s="514"/>
      <c r="M71" s="405"/>
      <c r="N71" s="405"/>
      <c r="O71" s="135"/>
      <c r="P71" s="135"/>
      <c r="Q71" s="136"/>
    </row>
    <row r="72" spans="1:17">
      <c r="A72" s="478"/>
      <c r="B72" s="405"/>
      <c r="C72" s="408"/>
      <c r="D72" s="408"/>
      <c r="E72" s="134">
        <f>'5- Identificación de Riesgos'!D72</f>
        <v>0</v>
      </c>
      <c r="F72" s="414"/>
      <c r="G72" s="516"/>
      <c r="H72" s="408"/>
      <c r="I72" s="71"/>
      <c r="J72" s="518"/>
      <c r="K72" s="518"/>
      <c r="L72" s="514"/>
      <c r="M72" s="405"/>
      <c r="N72" s="405"/>
      <c r="O72" s="135"/>
      <c r="P72" s="135"/>
      <c r="Q72" s="136"/>
    </row>
    <row r="73" spans="1:17">
      <c r="A73" s="478"/>
      <c r="B73" s="405"/>
      <c r="C73" s="408"/>
      <c r="D73" s="408"/>
      <c r="E73" s="134">
        <f>'5- Identificación de Riesgos'!D73</f>
        <v>0</v>
      </c>
      <c r="F73" s="414"/>
      <c r="G73" s="516"/>
      <c r="H73" s="408"/>
      <c r="I73" s="71"/>
      <c r="J73" s="518"/>
      <c r="K73" s="518"/>
      <c r="L73" s="514"/>
      <c r="M73" s="405"/>
      <c r="N73" s="405"/>
      <c r="O73" s="135"/>
      <c r="P73" s="135"/>
      <c r="Q73" s="136"/>
    </row>
    <row r="74" spans="1:17">
      <c r="A74" s="478"/>
      <c r="B74" s="405"/>
      <c r="C74" s="408"/>
      <c r="D74" s="408"/>
      <c r="E74" s="134">
        <f>'5- Identificación de Riesgos'!D74</f>
        <v>0</v>
      </c>
      <c r="F74" s="414"/>
      <c r="G74" s="516"/>
      <c r="H74" s="408"/>
      <c r="I74" s="71"/>
      <c r="J74" s="518"/>
      <c r="K74" s="518"/>
      <c r="L74" s="514"/>
      <c r="M74" s="405"/>
      <c r="N74" s="405"/>
      <c r="O74" s="135"/>
      <c r="P74" s="135"/>
      <c r="Q74" s="136"/>
    </row>
    <row r="75" spans="1:17">
      <c r="A75" s="478"/>
      <c r="B75" s="405"/>
      <c r="C75" s="408"/>
      <c r="D75" s="408"/>
      <c r="E75" s="134">
        <f>'5- Identificación de Riesgos'!D75</f>
        <v>0</v>
      </c>
      <c r="F75" s="414"/>
      <c r="G75" s="516"/>
      <c r="H75" s="408"/>
      <c r="I75" s="71"/>
      <c r="J75" s="518"/>
      <c r="K75" s="518"/>
      <c r="L75" s="514"/>
      <c r="M75" s="405"/>
      <c r="N75" s="405"/>
      <c r="O75" s="135"/>
      <c r="P75" s="135"/>
      <c r="Q75" s="136"/>
    </row>
    <row r="76" spans="1:17">
      <c r="A76" s="478"/>
      <c r="B76" s="405"/>
      <c r="C76" s="408"/>
      <c r="D76" s="408"/>
      <c r="E76" s="134">
        <f>'5- Identificación de Riesgos'!D76</f>
        <v>0</v>
      </c>
      <c r="F76" s="414"/>
      <c r="G76" s="516"/>
      <c r="H76" s="408"/>
      <c r="I76" s="71"/>
      <c r="J76" s="518"/>
      <c r="K76" s="518"/>
      <c r="L76" s="514"/>
      <c r="M76" s="405"/>
      <c r="N76" s="405"/>
      <c r="O76" s="135"/>
      <c r="P76" s="135"/>
      <c r="Q76" s="136"/>
    </row>
    <row r="77" spans="1:17">
      <c r="A77" s="478"/>
      <c r="B77" s="405"/>
      <c r="C77" s="408"/>
      <c r="D77" s="408"/>
      <c r="E77" s="134">
        <f>'5- Identificación de Riesgos'!D77</f>
        <v>0</v>
      </c>
      <c r="F77" s="414"/>
      <c r="G77" s="516"/>
      <c r="H77" s="408"/>
      <c r="I77" s="71"/>
      <c r="J77" s="518"/>
      <c r="K77" s="518"/>
      <c r="L77" s="514"/>
      <c r="M77" s="405"/>
      <c r="N77" s="405"/>
      <c r="O77" s="135"/>
      <c r="P77" s="135"/>
      <c r="Q77" s="136"/>
    </row>
    <row r="78" spans="1:17">
      <c r="A78" s="478"/>
      <c r="B78" s="405"/>
      <c r="C78" s="408"/>
      <c r="D78" s="408"/>
      <c r="E78" s="134">
        <f>'5- Identificación de Riesgos'!D78</f>
        <v>0</v>
      </c>
      <c r="F78" s="414"/>
      <c r="G78" s="516"/>
      <c r="H78" s="408"/>
      <c r="I78" s="71"/>
      <c r="J78" s="518"/>
      <c r="K78" s="518"/>
      <c r="L78" s="514"/>
      <c r="M78" s="405"/>
      <c r="N78" s="405"/>
      <c r="O78" s="135"/>
      <c r="P78" s="135"/>
      <c r="Q78" s="136"/>
    </row>
    <row r="79" spans="1:17" ht="15.75" thickBot="1">
      <c r="A79" s="478"/>
      <c r="B79" s="486"/>
      <c r="C79" s="408"/>
      <c r="D79" s="408"/>
      <c r="E79" s="134">
        <f>'5- Identificación de Riesgos'!D79</f>
        <v>0</v>
      </c>
      <c r="F79" s="414"/>
      <c r="G79" s="516"/>
      <c r="H79" s="408"/>
      <c r="I79" s="72"/>
      <c r="J79" s="519"/>
      <c r="K79" s="519"/>
      <c r="L79" s="515"/>
      <c r="M79" s="486"/>
      <c r="N79" s="486"/>
      <c r="O79" s="135"/>
      <c r="P79" s="135"/>
      <c r="Q79" s="136"/>
    </row>
    <row r="80" spans="1:17" ht="15" customHeight="1">
      <c r="A80" s="477">
        <f>'5- Identificación de Riesgos'!A80</f>
        <v>8</v>
      </c>
      <c r="B80" s="404" t="str">
        <f>'5- Identificación de Riesgos'!B80</f>
        <v>Incendio dentro de la edificación</v>
      </c>
      <c r="C80" s="407" t="str">
        <f>'5- Identificación de Riesgos'!C80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486" t="s">
        <v>247</v>
      </c>
      <c r="E80" s="134" t="str">
        <f>'5- Identificación de Riesgos'!D80</f>
        <v>1. Por vandalismo (bomba molotov).</v>
      </c>
      <c r="F80" s="413" t="str">
        <f>'5- Identificación de Riesgos'!H80</f>
        <v>Muy Baja - 1</v>
      </c>
      <c r="G80" s="407" t="str">
        <f>'5- Identificación de Riesgos'!M80</f>
        <v>Menor - 2</v>
      </c>
      <c r="H80" s="407" t="str">
        <f>'5- Identificación de Riesgos'!N80</f>
        <v>Bajo - 2</v>
      </c>
      <c r="I80" s="71"/>
      <c r="J80" s="517" t="str">
        <f>'6- Valoración Controles'!T80</f>
        <v>Muy Baja - 1</v>
      </c>
      <c r="K80" s="517" t="str">
        <f>'6- Valoración Controles'!U80</f>
        <v>Menor - 2</v>
      </c>
      <c r="L80" s="513" t="e">
        <f>AVERAGE(#REF!)</f>
        <v>#REF!</v>
      </c>
      <c r="M80" s="404" t="str">
        <f>'6- Valoración Controles'!V80</f>
        <v>Bajo - 2</v>
      </c>
      <c r="N80" s="405" t="s">
        <v>422</v>
      </c>
      <c r="O80" s="135"/>
      <c r="P80" s="135"/>
      <c r="Q80" s="136"/>
    </row>
    <row r="81" spans="1:17" ht="75">
      <c r="A81" s="478"/>
      <c r="B81" s="405"/>
      <c r="C81" s="408"/>
      <c r="D81" s="408"/>
      <c r="E81" s="134" t="str">
        <f>'5- Identificación de Riesgos'!D81</f>
        <v xml:space="preserve">2. Por contacto con fuentes de ignición (corto circuito) material combustible como papel, muebles almacenados y en uso, insumos de construcción, tanque de ACPM, conexión de gas natural, residuos.  </v>
      </c>
      <c r="F81" s="414"/>
      <c r="G81" s="516"/>
      <c r="H81" s="408"/>
      <c r="I81" s="71"/>
      <c r="J81" s="518"/>
      <c r="K81" s="518"/>
      <c r="L81" s="514"/>
      <c r="M81" s="405"/>
      <c r="N81" s="405"/>
      <c r="O81" s="135"/>
      <c r="P81" s="135"/>
      <c r="Q81" s="136"/>
    </row>
    <row r="82" spans="1:17">
      <c r="A82" s="478"/>
      <c r="B82" s="405"/>
      <c r="C82" s="408"/>
      <c r="D82" s="408"/>
      <c r="E82" s="134" t="str">
        <f>'5- Identificación de Riesgos'!D82</f>
        <v>3. Sobrecarga eléctrica.</v>
      </c>
      <c r="F82" s="414"/>
      <c r="G82" s="516"/>
      <c r="H82" s="408"/>
      <c r="I82" s="71"/>
      <c r="J82" s="518"/>
      <c r="K82" s="518"/>
      <c r="L82" s="514"/>
      <c r="M82" s="405"/>
      <c r="N82" s="405"/>
      <c r="O82" s="135"/>
      <c r="P82" s="135"/>
      <c r="Q82" s="136"/>
    </row>
    <row r="83" spans="1:17">
      <c r="A83" s="478"/>
      <c r="B83" s="405"/>
      <c r="C83" s="408"/>
      <c r="D83" s="408"/>
      <c r="E83" s="134">
        <f>'5- Identificación de Riesgos'!D83</f>
        <v>0</v>
      </c>
      <c r="F83" s="414"/>
      <c r="G83" s="516"/>
      <c r="H83" s="408"/>
      <c r="I83" s="71"/>
      <c r="J83" s="518"/>
      <c r="K83" s="518"/>
      <c r="L83" s="514"/>
      <c r="M83" s="405"/>
      <c r="N83" s="405"/>
      <c r="O83" s="135"/>
      <c r="P83" s="135"/>
      <c r="Q83" s="136"/>
    </row>
    <row r="84" spans="1:17">
      <c r="A84" s="478"/>
      <c r="B84" s="405"/>
      <c r="C84" s="408"/>
      <c r="D84" s="408"/>
      <c r="E84" s="134">
        <f>'5- Identificación de Riesgos'!D84</f>
        <v>0</v>
      </c>
      <c r="F84" s="414"/>
      <c r="G84" s="516"/>
      <c r="H84" s="408"/>
      <c r="I84" s="71"/>
      <c r="J84" s="518"/>
      <c r="K84" s="518"/>
      <c r="L84" s="514"/>
      <c r="M84" s="405"/>
      <c r="N84" s="405"/>
      <c r="O84" s="135"/>
      <c r="P84" s="135"/>
      <c r="Q84" s="136"/>
    </row>
    <row r="85" spans="1:17">
      <c r="A85" s="478"/>
      <c r="B85" s="405"/>
      <c r="C85" s="408"/>
      <c r="D85" s="408"/>
      <c r="E85" s="134">
        <f>'5- Identificación de Riesgos'!D85</f>
        <v>0</v>
      </c>
      <c r="F85" s="414"/>
      <c r="G85" s="516"/>
      <c r="H85" s="408"/>
      <c r="I85" s="71"/>
      <c r="J85" s="518"/>
      <c r="K85" s="518"/>
      <c r="L85" s="514"/>
      <c r="M85" s="405"/>
      <c r="N85" s="405"/>
      <c r="O85" s="135"/>
      <c r="P85" s="135"/>
      <c r="Q85" s="136"/>
    </row>
    <row r="86" spans="1:17">
      <c r="A86" s="478"/>
      <c r="B86" s="405"/>
      <c r="C86" s="408"/>
      <c r="D86" s="408"/>
      <c r="E86" s="134">
        <f>'5- Identificación de Riesgos'!D86</f>
        <v>0</v>
      </c>
      <c r="F86" s="414"/>
      <c r="G86" s="516"/>
      <c r="H86" s="408"/>
      <c r="I86" s="71"/>
      <c r="J86" s="518"/>
      <c r="K86" s="518"/>
      <c r="L86" s="514"/>
      <c r="M86" s="405"/>
      <c r="N86" s="405"/>
      <c r="O86" s="135"/>
      <c r="P86" s="135"/>
      <c r="Q86" s="136"/>
    </row>
    <row r="87" spans="1:17">
      <c r="A87" s="478"/>
      <c r="B87" s="405"/>
      <c r="C87" s="408"/>
      <c r="D87" s="408"/>
      <c r="E87" s="134">
        <f>'5- Identificación de Riesgos'!D87</f>
        <v>0</v>
      </c>
      <c r="F87" s="414"/>
      <c r="G87" s="516"/>
      <c r="H87" s="408"/>
      <c r="I87" s="71"/>
      <c r="J87" s="518"/>
      <c r="K87" s="518"/>
      <c r="L87" s="514"/>
      <c r="M87" s="405"/>
      <c r="N87" s="405"/>
      <c r="O87" s="135"/>
      <c r="P87" s="135"/>
      <c r="Q87" s="136"/>
    </row>
    <row r="88" spans="1:17">
      <c r="A88" s="478"/>
      <c r="B88" s="405"/>
      <c r="C88" s="408"/>
      <c r="D88" s="408"/>
      <c r="E88" s="134">
        <f>'5- Identificación de Riesgos'!D88</f>
        <v>0</v>
      </c>
      <c r="F88" s="414"/>
      <c r="G88" s="516"/>
      <c r="H88" s="408"/>
      <c r="I88" s="71"/>
      <c r="J88" s="518"/>
      <c r="K88" s="518"/>
      <c r="L88" s="514"/>
      <c r="M88" s="405"/>
      <c r="N88" s="405"/>
      <c r="O88" s="135"/>
      <c r="P88" s="135"/>
      <c r="Q88" s="136"/>
    </row>
    <row r="89" spans="1:17" ht="15.75" thickBot="1">
      <c r="A89" s="478"/>
      <c r="B89" s="486"/>
      <c r="C89" s="408"/>
      <c r="D89" s="408"/>
      <c r="E89" s="134">
        <f>'5- Identificación de Riesgos'!D89</f>
        <v>0</v>
      </c>
      <c r="F89" s="414"/>
      <c r="G89" s="516"/>
      <c r="H89" s="408"/>
      <c r="I89" s="72"/>
      <c r="J89" s="519"/>
      <c r="K89" s="519"/>
      <c r="L89" s="515"/>
      <c r="M89" s="486"/>
      <c r="N89" s="486"/>
      <c r="O89" s="135"/>
      <c r="P89" s="135"/>
      <c r="Q89" s="136"/>
    </row>
    <row r="90" spans="1:17" ht="15" customHeight="1">
      <c r="A90" s="477">
        <f>'5- Identificación de Riesgos'!A90</f>
        <v>9</v>
      </c>
      <c r="B90" s="404" t="str">
        <f>'5- Identificación de Riesgos'!B90</f>
        <v>Inundación dentro de la edificación</v>
      </c>
      <c r="C90" s="407" t="str">
        <f>'5- Identificación de Riesgos'!C90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486" t="s">
        <v>247</v>
      </c>
      <c r="E90" s="134" t="str">
        <f>'5- Identificación de Riesgos'!D90</f>
        <v>1. Lluvias torrenciales en la temporada invernal</v>
      </c>
      <c r="F90" s="413" t="str">
        <f>'5- Identificación de Riesgos'!H90</f>
        <v>Muy Baja - 1</v>
      </c>
      <c r="G90" s="407" t="str">
        <f>'5- Identificación de Riesgos'!M90</f>
        <v>Menor - 2</v>
      </c>
      <c r="H90" s="407" t="str">
        <f>'5- Identificación de Riesgos'!N90</f>
        <v>Bajo - 2</v>
      </c>
      <c r="I90" s="71"/>
      <c r="J90" s="517" t="str">
        <f>'6- Valoración Controles'!T90</f>
        <v>Muy Baja - 1</v>
      </c>
      <c r="K90" s="517" t="str">
        <f>'6- Valoración Controles'!U90</f>
        <v>Menor - 2</v>
      </c>
      <c r="L90" s="513" t="e">
        <f>AVERAGE(#REF!)</f>
        <v>#REF!</v>
      </c>
      <c r="M90" s="404" t="str">
        <f>'6- Valoración Controles'!V90</f>
        <v>Bajo - 2</v>
      </c>
      <c r="N90" s="405" t="s">
        <v>422</v>
      </c>
      <c r="O90" s="135"/>
      <c r="P90" s="135"/>
      <c r="Q90" s="136"/>
    </row>
    <row r="91" spans="1:17" ht="75">
      <c r="A91" s="478"/>
      <c r="B91" s="405"/>
      <c r="C91" s="408"/>
      <c r="D91" s="408"/>
      <c r="E91" s="134" t="str">
        <f>'5- Identificación de Riesgos'!D91</f>
        <v>2. Por el desnivel y desgaste de las vías se forman arroyos, parte de los cuales desembocan en las edificaciones, inundando los sótanos. También, por efecto del incremento del nivel freático.</v>
      </c>
      <c r="F91" s="414"/>
      <c r="G91" s="516"/>
      <c r="H91" s="408"/>
      <c r="I91" s="71"/>
      <c r="J91" s="518"/>
      <c r="K91" s="518"/>
      <c r="L91" s="514"/>
      <c r="M91" s="405"/>
      <c r="N91" s="405"/>
      <c r="O91" s="135"/>
      <c r="P91" s="135"/>
      <c r="Q91" s="136"/>
    </row>
    <row r="92" spans="1:17" ht="45">
      <c r="A92" s="478"/>
      <c r="B92" s="405"/>
      <c r="C92" s="408"/>
      <c r="D92" s="408"/>
      <c r="E92" s="134" t="str">
        <f>'5- Identificación de Riesgos'!D92</f>
        <v xml:space="preserve">3. Inoportuno mantenimiento e incapacidad de bajantes, canaletas y tuberías en general de las edificaciones. </v>
      </c>
      <c r="F92" s="414"/>
      <c r="G92" s="516"/>
      <c r="H92" s="408"/>
      <c r="I92" s="71"/>
      <c r="J92" s="518"/>
      <c r="K92" s="518"/>
      <c r="L92" s="514"/>
      <c r="M92" s="405"/>
      <c r="N92" s="405"/>
      <c r="O92" s="135"/>
      <c r="P92" s="135"/>
      <c r="Q92" s="136"/>
    </row>
    <row r="93" spans="1:17">
      <c r="A93" s="478"/>
      <c r="B93" s="405"/>
      <c r="C93" s="408"/>
      <c r="D93" s="408"/>
      <c r="E93" s="134">
        <f>'5- Identificación de Riesgos'!D93</f>
        <v>0</v>
      </c>
      <c r="F93" s="414"/>
      <c r="G93" s="516"/>
      <c r="H93" s="408"/>
      <c r="I93" s="71"/>
      <c r="J93" s="518"/>
      <c r="K93" s="518"/>
      <c r="L93" s="514"/>
      <c r="M93" s="405"/>
      <c r="N93" s="405"/>
      <c r="O93" s="135"/>
      <c r="P93" s="135"/>
      <c r="Q93" s="136"/>
    </row>
    <row r="94" spans="1:17">
      <c r="A94" s="478"/>
      <c r="B94" s="405"/>
      <c r="C94" s="408"/>
      <c r="D94" s="408"/>
      <c r="E94" s="134">
        <f>'5- Identificación de Riesgos'!D94</f>
        <v>0</v>
      </c>
      <c r="F94" s="414"/>
      <c r="G94" s="516"/>
      <c r="H94" s="408"/>
      <c r="I94" s="71"/>
      <c r="J94" s="518"/>
      <c r="K94" s="518"/>
      <c r="L94" s="514"/>
      <c r="M94" s="405"/>
      <c r="N94" s="405"/>
      <c r="O94" s="135"/>
      <c r="P94" s="135"/>
      <c r="Q94" s="136"/>
    </row>
    <row r="95" spans="1:17">
      <c r="A95" s="478"/>
      <c r="B95" s="405"/>
      <c r="C95" s="408"/>
      <c r="D95" s="408"/>
      <c r="E95" s="134">
        <f>'5- Identificación de Riesgos'!D95</f>
        <v>0</v>
      </c>
      <c r="F95" s="414"/>
      <c r="G95" s="516"/>
      <c r="H95" s="408"/>
      <c r="I95" s="71"/>
      <c r="J95" s="518"/>
      <c r="K95" s="518"/>
      <c r="L95" s="514"/>
      <c r="M95" s="405"/>
      <c r="N95" s="405"/>
      <c r="O95" s="135"/>
      <c r="P95" s="135"/>
      <c r="Q95" s="136"/>
    </row>
    <row r="96" spans="1:17">
      <c r="A96" s="478"/>
      <c r="B96" s="405"/>
      <c r="C96" s="408"/>
      <c r="D96" s="408"/>
      <c r="E96" s="134">
        <f>'5- Identificación de Riesgos'!D96</f>
        <v>0</v>
      </c>
      <c r="F96" s="414"/>
      <c r="G96" s="516"/>
      <c r="H96" s="408"/>
      <c r="I96" s="71"/>
      <c r="J96" s="518"/>
      <c r="K96" s="518"/>
      <c r="L96" s="514"/>
      <c r="M96" s="405"/>
      <c r="N96" s="405"/>
      <c r="O96" s="135"/>
      <c r="P96" s="135"/>
      <c r="Q96" s="136"/>
    </row>
    <row r="97" spans="1:17">
      <c r="A97" s="478"/>
      <c r="B97" s="405"/>
      <c r="C97" s="408"/>
      <c r="D97" s="408"/>
      <c r="E97" s="134">
        <f>'5- Identificación de Riesgos'!D97</f>
        <v>0</v>
      </c>
      <c r="F97" s="414"/>
      <c r="G97" s="516"/>
      <c r="H97" s="408"/>
      <c r="I97" s="71"/>
      <c r="J97" s="518"/>
      <c r="K97" s="518"/>
      <c r="L97" s="514"/>
      <c r="M97" s="405"/>
      <c r="N97" s="405"/>
      <c r="O97" s="135"/>
      <c r="P97" s="135"/>
      <c r="Q97" s="136"/>
    </row>
    <row r="98" spans="1:17">
      <c r="A98" s="478"/>
      <c r="B98" s="405"/>
      <c r="C98" s="408"/>
      <c r="D98" s="408"/>
      <c r="E98" s="134">
        <f>'5- Identificación de Riesgos'!D98</f>
        <v>0</v>
      </c>
      <c r="F98" s="414"/>
      <c r="G98" s="516"/>
      <c r="H98" s="408"/>
      <c r="I98" s="71"/>
      <c r="J98" s="518"/>
      <c r="K98" s="518"/>
      <c r="L98" s="514"/>
      <c r="M98" s="405"/>
      <c r="N98" s="405"/>
      <c r="O98" s="135"/>
      <c r="P98" s="135"/>
      <c r="Q98" s="136"/>
    </row>
    <row r="99" spans="1:17">
      <c r="A99" s="478"/>
      <c r="B99" s="486"/>
      <c r="C99" s="408"/>
      <c r="D99" s="408"/>
      <c r="E99" s="134">
        <f>'5- Identificación de Riesgos'!D99</f>
        <v>0</v>
      </c>
      <c r="F99" s="414"/>
      <c r="G99" s="516"/>
      <c r="H99" s="408"/>
      <c r="I99" s="72"/>
      <c r="J99" s="519"/>
      <c r="K99" s="519"/>
      <c r="L99" s="515"/>
      <c r="M99" s="486"/>
      <c r="N99" s="486"/>
      <c r="O99" s="135"/>
      <c r="P99" s="135"/>
      <c r="Q99" s="136"/>
    </row>
    <row r="100" spans="1:17" ht="45" customHeight="1">
      <c r="A100" s="477">
        <f>'5- Identificación de Riesgos'!A100</f>
        <v>10</v>
      </c>
      <c r="B100" s="404" t="str">
        <f>'5- Identificación de Riesgos'!B100</f>
        <v>Diferencia entre el inventario físico y el Kardex (SICOF)-selectivo.</v>
      </c>
      <c r="C100" s="407" t="str">
        <f>'5- Identificación de Riesgos'!C100</f>
        <v>El Kardex del almacen no refleja la realidad fisica del inventario.</v>
      </c>
      <c r="D100" s="486" t="s">
        <v>247</v>
      </c>
      <c r="E100" s="134" t="str">
        <f>'5- Identificación de Riesgos'!D100</f>
        <v xml:space="preserve">1. Mala ejecucion en la toma de inventarios </v>
      </c>
      <c r="F100" s="413" t="str">
        <f>'5- Identificación de Riesgos'!H100</f>
        <v>Muy Baja - 1</v>
      </c>
      <c r="G100" s="407" t="str">
        <f>'5- Identificación de Riesgos'!M100</f>
        <v>Menor - 2</v>
      </c>
      <c r="H100" s="407" t="str">
        <f>'5- Identificación de Riesgos'!N100</f>
        <v>Bajo - 2</v>
      </c>
      <c r="I100" s="71"/>
      <c r="J100" s="517" t="str">
        <f>'6- Valoración Controles'!T100</f>
        <v>Muy Baja - 1</v>
      </c>
      <c r="K100" s="517" t="str">
        <f>'6- Valoración Controles'!U100</f>
        <v>Menor - 2</v>
      </c>
      <c r="L100" s="513" t="e">
        <f>AVERAGE(#REF!)</f>
        <v>#REF!</v>
      </c>
      <c r="M100" s="404" t="str">
        <f>'6- Valoración Controles'!V100</f>
        <v>Bajo - 2</v>
      </c>
      <c r="N100" s="405" t="s">
        <v>422</v>
      </c>
      <c r="O100" s="135"/>
      <c r="P100" s="135"/>
      <c r="Q100" s="136"/>
    </row>
    <row r="101" spans="1:17" ht="30">
      <c r="A101" s="478"/>
      <c r="B101" s="405"/>
      <c r="C101" s="408"/>
      <c r="D101" s="408"/>
      <c r="E101" s="134" t="str">
        <f>'5- Identificación de Riesgos'!D101</f>
        <v>2. Entrega informal de bienes y sin registro en el SICOF</v>
      </c>
      <c r="F101" s="414"/>
      <c r="G101" s="516"/>
      <c r="H101" s="408"/>
      <c r="I101" s="71"/>
      <c r="J101" s="518"/>
      <c r="K101" s="518"/>
      <c r="L101" s="514"/>
      <c r="M101" s="405"/>
      <c r="N101" s="405"/>
      <c r="O101" s="135"/>
      <c r="P101" s="135"/>
      <c r="Q101" s="136"/>
    </row>
    <row r="102" spans="1:17" ht="30" customHeight="1">
      <c r="A102" s="478"/>
      <c r="B102" s="405"/>
      <c r="C102" s="408"/>
      <c r="D102" s="408"/>
      <c r="E102" s="134" t="str">
        <f>'5- Identificación de Riesgos'!D102</f>
        <v xml:space="preserve">3. Falta de tiempo y personal calificado </v>
      </c>
      <c r="F102" s="414"/>
      <c r="G102" s="516"/>
      <c r="H102" s="408"/>
      <c r="I102" s="71"/>
      <c r="J102" s="518"/>
      <c r="K102" s="518"/>
      <c r="L102" s="514"/>
      <c r="M102" s="405"/>
      <c r="N102" s="405"/>
      <c r="O102" s="135"/>
      <c r="P102" s="135"/>
      <c r="Q102" s="136"/>
    </row>
    <row r="103" spans="1:17" ht="30">
      <c r="A103" s="478"/>
      <c r="B103" s="405"/>
      <c r="C103" s="408"/>
      <c r="D103" s="408"/>
      <c r="E103" s="134" t="str">
        <f>'5- Identificación de Riesgos'!D103</f>
        <v>4. No cumplimiento de politicas de inventarios en la Entidad</v>
      </c>
      <c r="F103" s="414"/>
      <c r="G103" s="516"/>
      <c r="H103" s="408"/>
      <c r="I103" s="71"/>
      <c r="J103" s="518"/>
      <c r="K103" s="518"/>
      <c r="L103" s="514"/>
      <c r="M103" s="405"/>
      <c r="N103" s="405"/>
      <c r="O103" s="135"/>
      <c r="P103" s="135"/>
      <c r="Q103" s="136"/>
    </row>
    <row r="104" spans="1:17" ht="30" customHeight="1">
      <c r="A104" s="478"/>
      <c r="B104" s="405"/>
      <c r="C104" s="408"/>
      <c r="D104" s="408"/>
      <c r="E104" s="134">
        <f>'5- Identificación de Riesgos'!D104</f>
        <v>0</v>
      </c>
      <c r="F104" s="414"/>
      <c r="G104" s="516"/>
      <c r="H104" s="408"/>
      <c r="I104" s="71"/>
      <c r="J104" s="518"/>
      <c r="K104" s="518"/>
      <c r="L104" s="514"/>
      <c r="M104" s="405"/>
      <c r="N104" s="405"/>
      <c r="O104" s="135"/>
      <c r="P104" s="135"/>
      <c r="Q104" s="136"/>
    </row>
    <row r="105" spans="1:17">
      <c r="A105" s="478"/>
      <c r="B105" s="405"/>
      <c r="C105" s="408"/>
      <c r="D105" s="408"/>
      <c r="E105" s="134">
        <f>'5- Identificación de Riesgos'!D105</f>
        <v>0</v>
      </c>
      <c r="F105" s="414"/>
      <c r="G105" s="516"/>
      <c r="H105" s="408"/>
      <c r="I105" s="71"/>
      <c r="J105" s="518"/>
      <c r="K105" s="518"/>
      <c r="L105" s="514"/>
      <c r="M105" s="405"/>
      <c r="N105" s="405"/>
      <c r="O105" s="135"/>
      <c r="P105" s="135"/>
      <c r="Q105" s="136"/>
    </row>
    <row r="106" spans="1:17">
      <c r="A106" s="478"/>
      <c r="B106" s="405"/>
      <c r="C106" s="408"/>
      <c r="D106" s="408"/>
      <c r="E106" s="134">
        <f>'5- Identificación de Riesgos'!D106</f>
        <v>0</v>
      </c>
      <c r="F106" s="414"/>
      <c r="G106" s="516"/>
      <c r="H106" s="408"/>
      <c r="I106" s="71"/>
      <c r="J106" s="518"/>
      <c r="K106" s="518"/>
      <c r="L106" s="514"/>
      <c r="M106" s="405"/>
      <c r="N106" s="405"/>
      <c r="O106" s="135"/>
      <c r="P106" s="135"/>
      <c r="Q106" s="136"/>
    </row>
    <row r="107" spans="1:17">
      <c r="A107" s="478"/>
      <c r="B107" s="405"/>
      <c r="C107" s="408"/>
      <c r="D107" s="408"/>
      <c r="E107" s="134">
        <f>'5- Identificación de Riesgos'!D107</f>
        <v>0</v>
      </c>
      <c r="F107" s="414"/>
      <c r="G107" s="516"/>
      <c r="H107" s="408"/>
      <c r="I107" s="71"/>
      <c r="J107" s="518"/>
      <c r="K107" s="518"/>
      <c r="L107" s="514"/>
      <c r="M107" s="405"/>
      <c r="N107" s="405"/>
      <c r="O107" s="135"/>
      <c r="P107" s="135"/>
      <c r="Q107" s="136"/>
    </row>
    <row r="108" spans="1:17">
      <c r="A108" s="478"/>
      <c r="B108" s="405"/>
      <c r="C108" s="408"/>
      <c r="D108" s="408"/>
      <c r="E108" s="134">
        <f>'5- Identificación de Riesgos'!D108</f>
        <v>0</v>
      </c>
      <c r="F108" s="414"/>
      <c r="G108" s="516"/>
      <c r="H108" s="408"/>
      <c r="I108" s="71"/>
      <c r="J108" s="518"/>
      <c r="K108" s="518"/>
      <c r="L108" s="514"/>
      <c r="M108" s="405"/>
      <c r="N108" s="405"/>
      <c r="O108" s="135"/>
      <c r="P108" s="135"/>
      <c r="Q108" s="136"/>
    </row>
    <row r="109" spans="1:17" ht="15.75" customHeight="1">
      <c r="A109" s="478"/>
      <c r="B109" s="486"/>
      <c r="C109" s="408"/>
      <c r="D109" s="408"/>
      <c r="E109" s="134">
        <f>'5- Identificación de Riesgos'!D109</f>
        <v>0</v>
      </c>
      <c r="F109" s="414"/>
      <c r="G109" s="516"/>
      <c r="H109" s="408"/>
      <c r="I109" s="72"/>
      <c r="J109" s="519"/>
      <c r="K109" s="519"/>
      <c r="L109" s="515"/>
      <c r="M109" s="486"/>
      <c r="N109" s="486"/>
      <c r="O109" s="135"/>
      <c r="P109" s="135"/>
      <c r="Q109" s="136"/>
    </row>
    <row r="110" spans="1:17" ht="30" customHeight="1">
      <c r="A110" s="477">
        <f>'5- Identificación de Riesgos'!A110</f>
        <v>11</v>
      </c>
      <c r="B110" s="404" t="str">
        <f>'5- Identificación de Riesgos'!B110</f>
        <v>Daños en los equipos instalados en los inmuebles a cargo de la seccional.</v>
      </c>
      <c r="C110" s="407" t="str">
        <f>'5- Identificación de Riesgos'!C110</f>
        <v xml:space="preserve">Afectación en el normal funcionamiento de los equipos de los inmuebles por falta de mantenimiento. </v>
      </c>
      <c r="D110" s="486" t="s">
        <v>247</v>
      </c>
      <c r="E110" s="134" t="str">
        <f>'5- Identificación de Riesgos'!D110</f>
        <v xml:space="preserve">1.No cumplimiento de los contratos suscritos para el mantenimiento de equipos.
</v>
      </c>
      <c r="F110" s="413" t="str">
        <f>'5- Identificación de Riesgos'!H110</f>
        <v>Muy Baja - 1</v>
      </c>
      <c r="G110" s="407" t="str">
        <f>'5- Identificación de Riesgos'!M110</f>
        <v>Leve - 1</v>
      </c>
      <c r="H110" s="407" t="str">
        <f>'5- Identificación de Riesgos'!N110</f>
        <v>Bajo - 1</v>
      </c>
      <c r="I110" s="71"/>
      <c r="J110" s="517" t="str">
        <f>'6- Valoración Controles'!T110</f>
        <v>Muy Baja - 1</v>
      </c>
      <c r="K110" s="517" t="str">
        <f>'6- Valoración Controles'!U110</f>
        <v>Leve - 1</v>
      </c>
      <c r="L110" s="513" t="e">
        <f>AVERAGE(#REF!)</f>
        <v>#REF!</v>
      </c>
      <c r="M110" s="404" t="str">
        <f>'6- Valoración Controles'!V110</f>
        <v>Bajo - 1</v>
      </c>
      <c r="N110" s="405" t="s">
        <v>422</v>
      </c>
      <c r="O110" s="135"/>
      <c r="P110" s="135"/>
      <c r="Q110" s="136"/>
    </row>
    <row r="111" spans="1:17" ht="30" customHeight="1">
      <c r="A111" s="478"/>
      <c r="B111" s="405"/>
      <c r="C111" s="408"/>
      <c r="D111" s="408"/>
      <c r="E111" s="134" t="str">
        <f>'5- Identificación de Riesgos'!D111</f>
        <v>2.Falta de oportunidad en los procesos de contratación.</v>
      </c>
      <c r="F111" s="414"/>
      <c r="G111" s="516"/>
      <c r="H111" s="408"/>
      <c r="I111" s="71"/>
      <c r="J111" s="518"/>
      <c r="K111" s="518"/>
      <c r="L111" s="514"/>
      <c r="M111" s="405"/>
      <c r="N111" s="405"/>
      <c r="O111" s="135"/>
      <c r="P111" s="135"/>
      <c r="Q111" s="136"/>
    </row>
    <row r="112" spans="1:17" ht="30" customHeight="1">
      <c r="A112" s="478"/>
      <c r="B112" s="405"/>
      <c r="C112" s="408"/>
      <c r="D112" s="408"/>
      <c r="E112" s="134" t="str">
        <f>'5- Identificación de Riesgos'!D112</f>
        <v>3.Desconocimiento de los planes de mantenimiento.</v>
      </c>
      <c r="F112" s="414"/>
      <c r="G112" s="516"/>
      <c r="H112" s="408"/>
      <c r="I112" s="71"/>
      <c r="J112" s="518"/>
      <c r="K112" s="518"/>
      <c r="L112" s="514"/>
      <c r="M112" s="405"/>
      <c r="N112" s="405"/>
      <c r="O112" s="135"/>
      <c r="P112" s="135"/>
      <c r="Q112" s="136"/>
    </row>
    <row r="113" spans="1:17">
      <c r="A113" s="478"/>
      <c r="B113" s="405"/>
      <c r="C113" s="408"/>
      <c r="D113" s="408"/>
      <c r="E113" s="134">
        <f>'5- Identificación de Riesgos'!D113</f>
        <v>0</v>
      </c>
      <c r="F113" s="414"/>
      <c r="G113" s="516"/>
      <c r="H113" s="408"/>
      <c r="I113" s="71"/>
      <c r="J113" s="518"/>
      <c r="K113" s="518"/>
      <c r="L113" s="514"/>
      <c r="M113" s="405"/>
      <c r="N113" s="405"/>
      <c r="O113" s="135"/>
      <c r="P113" s="135"/>
      <c r="Q113" s="136"/>
    </row>
    <row r="114" spans="1:17">
      <c r="A114" s="478"/>
      <c r="B114" s="405"/>
      <c r="C114" s="408"/>
      <c r="D114" s="408"/>
      <c r="E114" s="134">
        <f>'5- Identificación de Riesgos'!D114</f>
        <v>0</v>
      </c>
      <c r="F114" s="414"/>
      <c r="G114" s="516"/>
      <c r="H114" s="408"/>
      <c r="I114" s="71"/>
      <c r="J114" s="518"/>
      <c r="K114" s="518"/>
      <c r="L114" s="514"/>
      <c r="M114" s="405"/>
      <c r="N114" s="405"/>
      <c r="O114" s="135"/>
      <c r="P114" s="135"/>
      <c r="Q114" s="136"/>
    </row>
    <row r="115" spans="1:17">
      <c r="A115" s="478"/>
      <c r="B115" s="405"/>
      <c r="C115" s="408"/>
      <c r="D115" s="408"/>
      <c r="E115" s="134">
        <f>'5- Identificación de Riesgos'!D115</f>
        <v>0</v>
      </c>
      <c r="F115" s="414"/>
      <c r="G115" s="516"/>
      <c r="H115" s="408"/>
      <c r="I115" s="71"/>
      <c r="J115" s="518"/>
      <c r="K115" s="518"/>
      <c r="L115" s="514"/>
      <c r="M115" s="405"/>
      <c r="N115" s="405"/>
      <c r="O115" s="135"/>
      <c r="P115" s="135"/>
      <c r="Q115" s="136"/>
    </row>
    <row r="116" spans="1:17">
      <c r="A116" s="478"/>
      <c r="B116" s="405"/>
      <c r="C116" s="408"/>
      <c r="D116" s="408"/>
      <c r="E116" s="134">
        <f>'5- Identificación de Riesgos'!D116</f>
        <v>0</v>
      </c>
      <c r="F116" s="414"/>
      <c r="G116" s="516"/>
      <c r="H116" s="408"/>
      <c r="I116" s="71"/>
      <c r="J116" s="518"/>
      <c r="K116" s="518"/>
      <c r="L116" s="514"/>
      <c r="M116" s="405"/>
      <c r="N116" s="405"/>
      <c r="O116" s="135"/>
      <c r="P116" s="135"/>
      <c r="Q116" s="136"/>
    </row>
    <row r="117" spans="1:17">
      <c r="A117" s="478"/>
      <c r="B117" s="405"/>
      <c r="C117" s="408"/>
      <c r="D117" s="408"/>
      <c r="E117" s="134">
        <f>'5- Identificación de Riesgos'!D117</f>
        <v>0</v>
      </c>
      <c r="F117" s="414"/>
      <c r="G117" s="516"/>
      <c r="H117" s="408"/>
      <c r="I117" s="71"/>
      <c r="J117" s="518"/>
      <c r="K117" s="518"/>
      <c r="L117" s="514"/>
      <c r="M117" s="405"/>
      <c r="N117" s="405"/>
      <c r="O117" s="135"/>
      <c r="P117" s="135"/>
      <c r="Q117" s="136"/>
    </row>
    <row r="118" spans="1:17">
      <c r="A118" s="478"/>
      <c r="B118" s="405"/>
      <c r="C118" s="408"/>
      <c r="D118" s="408"/>
      <c r="E118" s="134">
        <f>'5- Identificación de Riesgos'!D118</f>
        <v>0</v>
      </c>
      <c r="F118" s="414"/>
      <c r="G118" s="516"/>
      <c r="H118" s="408"/>
      <c r="I118" s="71"/>
      <c r="J118" s="518"/>
      <c r="K118" s="518"/>
      <c r="L118" s="514"/>
      <c r="M118" s="405"/>
      <c r="N118" s="405"/>
      <c r="O118" s="135"/>
      <c r="P118" s="135"/>
      <c r="Q118" s="136"/>
    </row>
    <row r="119" spans="1:17" ht="15.75" customHeight="1">
      <c r="A119" s="478"/>
      <c r="B119" s="486"/>
      <c r="C119" s="408"/>
      <c r="D119" s="408"/>
      <c r="E119" s="134">
        <f>'5- Identificación de Riesgos'!D119</f>
        <v>0</v>
      </c>
      <c r="F119" s="414"/>
      <c r="G119" s="516"/>
      <c r="H119" s="408"/>
      <c r="I119" s="72"/>
      <c r="J119" s="519"/>
      <c r="K119" s="519"/>
      <c r="L119" s="515"/>
      <c r="M119" s="486"/>
      <c r="N119" s="486"/>
      <c r="O119" s="286"/>
      <c r="P119" s="286"/>
      <c r="Q119" s="287"/>
    </row>
    <row r="120" spans="1:17" ht="87.75" customHeight="1">
      <c r="A120" s="477">
        <f>'5- Identificación de Riesgos'!A120</f>
        <v>12</v>
      </c>
      <c r="B120" s="404" t="str">
        <f>'5- Identificación de Riesgos'!B120</f>
        <v>Recibir dádivas o beneficios a nombre propio o de terceros para  afectar la seguridad de la información</v>
      </c>
      <c r="C120" s="407" t="str">
        <f>'5- Identificación de Riesgos'!C120</f>
        <v>Recibir dádivas o beneficios a nombre propio o de terceros por   revelar información confidencial,  alterar, retener o no publicar información.</v>
      </c>
      <c r="D120" s="486" t="s">
        <v>247</v>
      </c>
      <c r="E120" s="134" t="str">
        <f>'5- Identificación de Riesgos'!D130</f>
        <v>1. Falta de ética de los servidores públicos (Debilidades en principios y valores)</v>
      </c>
      <c r="F120" s="413" t="str">
        <f>'5- Identificación de Riesgos'!H120</f>
        <v>Muy Baja - 1</v>
      </c>
      <c r="G120" s="407" t="str">
        <f>'5- Identificación de Riesgos'!M120</f>
        <v>Moderado - 3</v>
      </c>
      <c r="H120" s="407" t="str">
        <f>'5- Identificación de Riesgos'!N120</f>
        <v>Moderado - 3</v>
      </c>
      <c r="I120" s="71"/>
      <c r="J120" s="517" t="str">
        <f>'6- Valoración Controles'!T120</f>
        <v>Muy Baja - 1</v>
      </c>
      <c r="K120" s="517" t="str">
        <f>'6- Valoración Controles'!U120</f>
        <v>Moderado - 3</v>
      </c>
      <c r="L120" s="513" t="e">
        <f>AVERAGE(#REF!)</f>
        <v>#REF!</v>
      </c>
      <c r="M120" s="404" t="str">
        <f>'6- Valoración Controles'!V120</f>
        <v>Moderado - 3</v>
      </c>
      <c r="N120" s="520" t="s">
        <v>423</v>
      </c>
      <c r="O120" s="284"/>
      <c r="P120" s="290"/>
      <c r="Q120" s="285"/>
    </row>
    <row r="121" spans="1:17" ht="30">
      <c r="A121" s="478"/>
      <c r="B121" s="405"/>
      <c r="C121" s="408"/>
      <c r="D121" s="408"/>
      <c r="E121" s="134" t="str">
        <f>'5- Identificación de Riesgos'!D131</f>
        <v>2. Falta de ética de terceros interesados (Debilidades principios y valores)</v>
      </c>
      <c r="F121" s="414"/>
      <c r="G121" s="516"/>
      <c r="H121" s="408"/>
      <c r="I121" s="71"/>
      <c r="J121" s="518"/>
      <c r="K121" s="518"/>
      <c r="L121" s="514"/>
      <c r="M121" s="405"/>
      <c r="N121" s="520"/>
      <c r="O121" s="284"/>
      <c r="P121" s="284"/>
      <c r="Q121" s="291"/>
    </row>
    <row r="122" spans="1:17" ht="30">
      <c r="A122" s="478"/>
      <c r="B122" s="405"/>
      <c r="C122" s="408"/>
      <c r="D122" s="408"/>
      <c r="E122" s="134" t="str">
        <f>'5- Identificación de Riesgos'!D132</f>
        <v>3. Debilidad en los controles de los procedimientos</v>
      </c>
      <c r="F122" s="414"/>
      <c r="G122" s="516"/>
      <c r="H122" s="408"/>
      <c r="I122" s="71"/>
      <c r="J122" s="518"/>
      <c r="K122" s="518"/>
      <c r="L122" s="514"/>
      <c r="M122" s="405"/>
      <c r="N122" s="405"/>
      <c r="O122" s="288"/>
      <c r="P122" s="288"/>
      <c r="Q122" s="289"/>
    </row>
    <row r="123" spans="1:17" ht="30">
      <c r="A123" s="478"/>
      <c r="B123" s="405"/>
      <c r="C123" s="408"/>
      <c r="D123" s="408"/>
      <c r="E123" s="134" t="str">
        <f>'5- Identificación de Riesgos'!D133</f>
        <v xml:space="preserve">4. Concentración en la determinación de las condiciones de las necesidades a contratar </v>
      </c>
      <c r="F123" s="414"/>
      <c r="G123" s="516"/>
      <c r="H123" s="408"/>
      <c r="I123" s="71"/>
      <c r="J123" s="518"/>
      <c r="K123" s="518"/>
      <c r="L123" s="514"/>
      <c r="M123" s="405"/>
      <c r="N123" s="405"/>
      <c r="O123" s="135"/>
      <c r="P123" s="135"/>
      <c r="Q123" s="136"/>
    </row>
    <row r="124" spans="1:17" ht="45">
      <c r="A124" s="478"/>
      <c r="B124" s="405"/>
      <c r="C124" s="408"/>
      <c r="D124" s="408"/>
      <c r="E124" s="134" t="str">
        <f>'5- Identificación de Riesgos'!D134</f>
        <v xml:space="preserve">5. Crear necesidades de Infraestructura física  no prioritarias para favorecer un tercero a cambio de favores o dinero </v>
      </c>
      <c r="F124" s="414"/>
      <c r="G124" s="516"/>
      <c r="H124" s="408"/>
      <c r="I124" s="71"/>
      <c r="J124" s="518"/>
      <c r="K124" s="518"/>
      <c r="L124" s="514"/>
      <c r="M124" s="405"/>
      <c r="N124" s="405"/>
      <c r="O124" s="135"/>
      <c r="P124" s="135"/>
      <c r="Q124" s="136"/>
    </row>
    <row r="125" spans="1:17">
      <c r="A125" s="478"/>
      <c r="B125" s="405"/>
      <c r="C125" s="408"/>
      <c r="D125" s="408"/>
      <c r="E125" s="134">
        <f>'5- Identificación de Riesgos'!D135</f>
        <v>0</v>
      </c>
      <c r="F125" s="414"/>
      <c r="G125" s="516"/>
      <c r="H125" s="408"/>
      <c r="I125" s="71"/>
      <c r="J125" s="518"/>
      <c r="K125" s="518"/>
      <c r="L125" s="514"/>
      <c r="M125" s="405"/>
      <c r="N125" s="405"/>
      <c r="O125" s="135"/>
      <c r="P125" s="135"/>
      <c r="Q125" s="136"/>
    </row>
    <row r="126" spans="1:17">
      <c r="A126" s="478"/>
      <c r="B126" s="405"/>
      <c r="C126" s="408"/>
      <c r="D126" s="408"/>
      <c r="E126" s="134">
        <f>'5- Identificación de Riesgos'!D136</f>
        <v>0</v>
      </c>
      <c r="F126" s="414"/>
      <c r="G126" s="516"/>
      <c r="H126" s="408"/>
      <c r="I126" s="71"/>
      <c r="J126" s="518"/>
      <c r="K126" s="518"/>
      <c r="L126" s="514"/>
      <c r="M126" s="405"/>
      <c r="N126" s="405"/>
      <c r="O126" s="135"/>
      <c r="P126" s="135"/>
      <c r="Q126" s="136"/>
    </row>
    <row r="127" spans="1:17">
      <c r="A127" s="478"/>
      <c r="B127" s="405"/>
      <c r="C127" s="408"/>
      <c r="D127" s="408"/>
      <c r="E127" s="134">
        <f>'5- Identificación de Riesgos'!D137</f>
        <v>0</v>
      </c>
      <c r="F127" s="414"/>
      <c r="G127" s="516"/>
      <c r="H127" s="408"/>
      <c r="I127" s="71"/>
      <c r="J127" s="518"/>
      <c r="K127" s="518"/>
      <c r="L127" s="514"/>
      <c r="M127" s="405"/>
      <c r="N127" s="405"/>
      <c r="O127" s="135"/>
      <c r="P127" s="135"/>
      <c r="Q127" s="136"/>
    </row>
    <row r="128" spans="1:17">
      <c r="A128" s="478"/>
      <c r="B128" s="405"/>
      <c r="C128" s="408"/>
      <c r="D128" s="408"/>
      <c r="E128" s="134">
        <f>'5- Identificación de Riesgos'!D138</f>
        <v>0</v>
      </c>
      <c r="F128" s="414"/>
      <c r="G128" s="516"/>
      <c r="H128" s="408"/>
      <c r="I128" s="71"/>
      <c r="J128" s="518"/>
      <c r="K128" s="518"/>
      <c r="L128" s="514"/>
      <c r="M128" s="405"/>
      <c r="N128" s="405"/>
      <c r="O128" s="135"/>
      <c r="P128" s="135"/>
      <c r="Q128" s="136"/>
    </row>
    <row r="129" spans="1:17">
      <c r="A129" s="478"/>
      <c r="B129" s="486"/>
      <c r="C129" s="408"/>
      <c r="D129" s="408"/>
      <c r="E129" s="134">
        <f>'5- Identificación de Riesgos'!D139</f>
        <v>0</v>
      </c>
      <c r="F129" s="414"/>
      <c r="G129" s="516"/>
      <c r="H129" s="408"/>
      <c r="I129" s="72"/>
      <c r="J129" s="519"/>
      <c r="K129" s="519"/>
      <c r="L129" s="515"/>
      <c r="M129" s="486"/>
      <c r="N129" s="486"/>
      <c r="O129" s="135"/>
      <c r="P129" s="135"/>
      <c r="Q129" s="136"/>
    </row>
    <row r="130" spans="1:17" ht="30" customHeight="1">
      <c r="A130" s="477">
        <f>'5- Identificación de Riesgos'!A130</f>
        <v>13</v>
      </c>
      <c r="B130" s="404" t="str">
        <f>'5- Identificación de Riesgos'!B130</f>
        <v>Ofrecer, prometer, entregar, aceptar o solicitar una ventaja indebida para la adquisición de bienes y servicios</v>
      </c>
      <c r="C130" s="407" t="str">
        <f>'5- Identificación de Riesgos'!C130</f>
        <v>Incorporar condiciones o requisitos que favorezcan a un proveedor en particular y/o una caracteristica o cualidad de un bien o servicio en especial</v>
      </c>
      <c r="D130" s="486" t="s">
        <v>247</v>
      </c>
      <c r="E130" s="134" t="str">
        <f>'5- Identificación de Riesgos'!D140</f>
        <v>1. Falta de ética de los servidores públicos (Debilidades en principios y valores)</v>
      </c>
      <c r="F130" s="413" t="str">
        <f>'5- Identificación de Riesgos'!H130</f>
        <v>Muy Baja - 2</v>
      </c>
      <c r="G130" s="407" t="str">
        <f>'5- Identificación de Riesgos'!M130</f>
        <v>Mayor - 4</v>
      </c>
      <c r="H130" s="407" t="str">
        <f>'5- Identificación de Riesgos'!N130</f>
        <v>Alto  - 8</v>
      </c>
      <c r="I130" s="71"/>
      <c r="J130" s="517" t="str">
        <f>'6- Valoración Controles'!T130</f>
        <v>Muy Baja - 1</v>
      </c>
      <c r="K130" s="517" t="str">
        <f>'6- Valoración Controles'!U130</f>
        <v>Mayor - 4</v>
      </c>
      <c r="L130" s="513" t="e">
        <f>AVERAGE(#REF!)</f>
        <v>#REF!</v>
      </c>
      <c r="M130" s="404" t="str">
        <f>'6- Valoración Controles'!V130</f>
        <v>Alto  - 4</v>
      </c>
      <c r="N130" s="405" t="s">
        <v>423</v>
      </c>
      <c r="O130" s="284"/>
      <c r="P130" s="290"/>
      <c r="Q130" s="285"/>
    </row>
    <row r="131" spans="1:17" ht="30" customHeight="1">
      <c r="A131" s="478"/>
      <c r="B131" s="405"/>
      <c r="C131" s="408"/>
      <c r="D131" s="408"/>
      <c r="E131" s="134" t="str">
        <f>'5- Identificación de Riesgos'!D141</f>
        <v>2. Falta de ética de terceros interesados (Debilidades principios y valores)</v>
      </c>
      <c r="F131" s="414"/>
      <c r="G131" s="516"/>
      <c r="H131" s="408"/>
      <c r="I131" s="71"/>
      <c r="J131" s="518"/>
      <c r="K131" s="518"/>
      <c r="L131" s="514"/>
      <c r="M131" s="405"/>
      <c r="N131" s="405"/>
      <c r="O131" s="284"/>
      <c r="P131" s="284"/>
      <c r="Q131" s="291"/>
    </row>
    <row r="132" spans="1:17" ht="30" customHeight="1">
      <c r="A132" s="478"/>
      <c r="B132" s="405"/>
      <c r="C132" s="408"/>
      <c r="D132" s="408"/>
      <c r="E132" s="134" t="str">
        <f>'5- Identificación de Riesgos'!D142</f>
        <v>3. Debilidad en los controles de los procedimientos</v>
      </c>
      <c r="F132" s="414"/>
      <c r="G132" s="516"/>
      <c r="H132" s="408"/>
      <c r="I132" s="71"/>
      <c r="J132" s="518"/>
      <c r="K132" s="518"/>
      <c r="L132" s="514"/>
      <c r="M132" s="405"/>
      <c r="N132" s="405"/>
      <c r="O132" s="135"/>
      <c r="P132" s="135"/>
      <c r="Q132" s="136"/>
    </row>
    <row r="133" spans="1:17" ht="30" customHeight="1">
      <c r="A133" s="478"/>
      <c r="B133" s="405"/>
      <c r="C133" s="408"/>
      <c r="D133" s="408"/>
      <c r="E133" s="134" t="str">
        <f>'5- Identificación de Riesgos'!D143</f>
        <v>4. No determinar y/o aplicar la lista de chequeo de los productos y especificaciones.</v>
      </c>
      <c r="F133" s="414"/>
      <c r="G133" s="516"/>
      <c r="H133" s="408"/>
      <c r="I133" s="71"/>
      <c r="J133" s="518"/>
      <c r="K133" s="518"/>
      <c r="L133" s="514"/>
      <c r="M133" s="405"/>
      <c r="N133" s="405"/>
      <c r="O133" s="135"/>
      <c r="P133" s="135"/>
      <c r="Q133" s="136"/>
    </row>
    <row r="134" spans="1:17" ht="60" customHeight="1">
      <c r="A134" s="478"/>
      <c r="B134" s="405"/>
      <c r="C134" s="408"/>
      <c r="D134" s="408"/>
      <c r="E134" s="134" t="str">
        <f>'5- Identificación de Riesgos'!D144</f>
        <v>5. En los eventos de contar con Interventor, el Supervisor no efectua seguimiento y control a los informes de cumplimiento de obligaciones contractuales.</v>
      </c>
      <c r="F134" s="414"/>
      <c r="G134" s="516"/>
      <c r="H134" s="408"/>
      <c r="I134" s="71"/>
      <c r="J134" s="518"/>
      <c r="K134" s="518"/>
      <c r="L134" s="514"/>
      <c r="M134" s="405"/>
      <c r="N134" s="405"/>
      <c r="O134" s="135"/>
      <c r="P134" s="135"/>
      <c r="Q134" s="136"/>
    </row>
    <row r="135" spans="1:17" ht="45" customHeight="1">
      <c r="A135" s="478"/>
      <c r="B135" s="405"/>
      <c r="C135" s="408"/>
      <c r="D135" s="408"/>
      <c r="E135" s="134" t="str">
        <f>'5- Identificación de Riesgos'!D145</f>
        <v>6. El Interventor y/o Supervisor se abstiene u omite verificar el cumplimiento de las obligaciones establecidas en el marco legal.</v>
      </c>
      <c r="F135" s="414"/>
      <c r="G135" s="516"/>
      <c r="H135" s="408"/>
      <c r="I135" s="71"/>
      <c r="J135" s="518"/>
      <c r="K135" s="518"/>
      <c r="L135" s="514"/>
      <c r="M135" s="405"/>
      <c r="N135" s="405"/>
      <c r="O135" s="135"/>
      <c r="P135" s="135"/>
      <c r="Q135" s="136"/>
    </row>
    <row r="136" spans="1:17" ht="60" customHeight="1">
      <c r="A136" s="478"/>
      <c r="B136" s="405"/>
      <c r="C136" s="408"/>
      <c r="D136" s="408"/>
      <c r="E136" s="134" t="str">
        <f>'5- Identificación de Riesgos'!D146</f>
        <v>7. No determinar los mecanismos de verificación que garanticen la integralidad y calidad del bien, producto o servicio, según especificaciones</v>
      </c>
      <c r="F136" s="414"/>
      <c r="G136" s="516"/>
      <c r="H136" s="408"/>
      <c r="I136" s="71"/>
      <c r="J136" s="518"/>
      <c r="K136" s="518"/>
      <c r="L136" s="514"/>
      <c r="M136" s="405"/>
      <c r="N136" s="405"/>
      <c r="O136" s="135"/>
      <c r="P136" s="135"/>
      <c r="Q136" s="136"/>
    </row>
    <row r="137" spans="1:17" ht="30" customHeight="1">
      <c r="A137" s="478"/>
      <c r="B137" s="405"/>
      <c r="C137" s="408"/>
      <c r="D137" s="408"/>
      <c r="E137" s="134" t="str">
        <f>'5- Identificación de Riesgos'!D147</f>
        <v>8. Certificación de servicios y productos no recibidos.</v>
      </c>
      <c r="F137" s="414"/>
      <c r="G137" s="516"/>
      <c r="H137" s="408"/>
      <c r="I137" s="71"/>
      <c r="J137" s="518"/>
      <c r="K137" s="518"/>
      <c r="L137" s="514"/>
      <c r="M137" s="405"/>
      <c r="N137" s="405"/>
      <c r="O137" s="135"/>
      <c r="P137" s="135"/>
      <c r="Q137" s="136"/>
    </row>
    <row r="138" spans="1:17">
      <c r="A138" s="478"/>
      <c r="B138" s="405"/>
      <c r="C138" s="408"/>
      <c r="D138" s="408"/>
      <c r="E138" s="134">
        <f>'5- Identificación de Riesgos'!D148</f>
        <v>0</v>
      </c>
      <c r="F138" s="414"/>
      <c r="G138" s="516"/>
      <c r="H138" s="408"/>
      <c r="I138" s="71"/>
      <c r="J138" s="518"/>
      <c r="K138" s="518"/>
      <c r="L138" s="514"/>
      <c r="M138" s="405"/>
      <c r="N138" s="405"/>
      <c r="O138" s="135"/>
      <c r="P138" s="135"/>
      <c r="Q138" s="136"/>
    </row>
    <row r="139" spans="1:17">
      <c r="A139" s="478"/>
      <c r="B139" s="486"/>
      <c r="C139" s="408"/>
      <c r="D139" s="408"/>
      <c r="E139" s="134">
        <f>'5- Identificación de Riesgos'!D149</f>
        <v>0</v>
      </c>
      <c r="F139" s="414"/>
      <c r="G139" s="516"/>
      <c r="H139" s="408"/>
      <c r="I139" s="72"/>
      <c r="J139" s="519"/>
      <c r="K139" s="519"/>
      <c r="L139" s="515"/>
      <c r="M139" s="486"/>
      <c r="N139" s="486"/>
      <c r="O139" s="135"/>
      <c r="P139" s="135"/>
      <c r="Q139" s="136"/>
    </row>
    <row r="140" spans="1:17" ht="30" customHeight="1">
      <c r="A140" s="477">
        <f>'5- Identificación de Riesgos'!A140</f>
        <v>14</v>
      </c>
      <c r="B140" s="404" t="str">
        <f>'5- Identificación de Riesgos'!B140</f>
        <v>Ofrecer, prometer, entregar, aceptar o solicitar una ventaja indebida para recibir bienes o servicios que no satisfacen las condiciones establecidas en los contratos y especificaciones técnicas</v>
      </c>
      <c r="C140" s="407"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86" t="s">
        <v>247</v>
      </c>
      <c r="E140" s="134" t="str">
        <f>'5- Identificación de Riesgos'!D150</f>
        <v>1. Falta de ética de los servidores públicos (Debilidades en principios y valores)</v>
      </c>
      <c r="F140" s="413" t="str">
        <f>'5- Identificación de Riesgos'!H140</f>
        <v>Muy Baja - 1</v>
      </c>
      <c r="G140" s="407" t="str">
        <f>'5- Identificación de Riesgos'!M140</f>
        <v>Moderado - 3</v>
      </c>
      <c r="H140" s="407" t="str">
        <f>'5- Identificación de Riesgos'!N140</f>
        <v>Moderado - 3</v>
      </c>
      <c r="I140" s="71"/>
      <c r="J140" s="517" t="str">
        <f>'6- Valoración Controles'!T140</f>
        <v>Muy Baja - 1</v>
      </c>
      <c r="K140" s="517" t="str">
        <f>'6- Valoración Controles'!U140</f>
        <v>Moderado - 3</v>
      </c>
      <c r="L140" s="513" t="e">
        <f>AVERAGE(#REF!)</f>
        <v>#REF!</v>
      </c>
      <c r="M140" s="404" t="str">
        <f>'6- Valoración Controles'!V140</f>
        <v>Moderado - 3</v>
      </c>
      <c r="N140" s="405" t="s">
        <v>423</v>
      </c>
      <c r="O140" s="284"/>
      <c r="P140" s="290"/>
      <c r="Q140" s="285"/>
    </row>
    <row r="141" spans="1:17" ht="30" customHeight="1">
      <c r="A141" s="478"/>
      <c r="B141" s="405"/>
      <c r="C141" s="408"/>
      <c r="D141" s="408"/>
      <c r="E141" s="134" t="str">
        <f>'5- Identificación de Riesgos'!D151</f>
        <v>2. Falta de ética de terceros interesados  (Debilidades principios y valores)</v>
      </c>
      <c r="F141" s="414"/>
      <c r="G141" s="516"/>
      <c r="H141" s="408"/>
      <c r="I141" s="71"/>
      <c r="J141" s="518"/>
      <c r="K141" s="518"/>
      <c r="L141" s="514"/>
      <c r="M141" s="405"/>
      <c r="N141" s="405"/>
      <c r="O141" s="284"/>
      <c r="P141" s="284"/>
      <c r="Q141" s="291"/>
    </row>
    <row r="142" spans="1:17" ht="45" customHeight="1">
      <c r="A142" s="478"/>
      <c r="B142" s="405"/>
      <c r="C142" s="408"/>
      <c r="D142" s="408"/>
      <c r="E142" s="134" t="str">
        <f>'5- Identificación de Riesgos'!D152</f>
        <v>3. Debilidad en los controles de los procedimientos para el manejo de los bienes muebles, equipos y consumibles</v>
      </c>
      <c r="F142" s="414"/>
      <c r="G142" s="516"/>
      <c r="H142" s="408"/>
      <c r="I142" s="71"/>
      <c r="J142" s="518"/>
      <c r="K142" s="518"/>
      <c r="L142" s="514"/>
      <c r="M142" s="405"/>
      <c r="N142" s="405"/>
      <c r="O142" s="135"/>
      <c r="P142" s="135"/>
      <c r="Q142" s="136"/>
    </row>
    <row r="143" spans="1:17" ht="45" customHeight="1">
      <c r="A143" s="478"/>
      <c r="B143" s="405"/>
      <c r="C143" s="408"/>
      <c r="D143" s="408"/>
      <c r="E143" s="134" t="str">
        <f>'5- Identificación de Riesgos'!D153</f>
        <v>4. Debilidad en los controles para el retiro de los bienes muebles, equipos y consumibles de las sedes de la entidad</v>
      </c>
      <c r="F143" s="414"/>
      <c r="G143" s="516"/>
      <c r="H143" s="408"/>
      <c r="I143" s="71"/>
      <c r="J143" s="518"/>
      <c r="K143" s="518"/>
      <c r="L143" s="514"/>
      <c r="M143" s="405"/>
      <c r="N143" s="405"/>
      <c r="O143" s="135"/>
      <c r="P143" s="135"/>
      <c r="Q143" s="136"/>
    </row>
    <row r="144" spans="1:17">
      <c r="A144" s="478"/>
      <c r="B144" s="405"/>
      <c r="C144" s="408"/>
      <c r="D144" s="408"/>
      <c r="E144" s="134">
        <f>'5- Identificación de Riesgos'!D154</f>
        <v>0</v>
      </c>
      <c r="F144" s="414"/>
      <c r="G144" s="516"/>
      <c r="H144" s="408"/>
      <c r="I144" s="71"/>
      <c r="J144" s="518"/>
      <c r="K144" s="518"/>
      <c r="L144" s="514"/>
      <c r="M144" s="405"/>
      <c r="N144" s="405"/>
      <c r="O144" s="135"/>
      <c r="P144" s="135"/>
      <c r="Q144" s="136"/>
    </row>
    <row r="145" spans="1:17">
      <c r="A145" s="478"/>
      <c r="B145" s="405"/>
      <c r="C145" s="408"/>
      <c r="D145" s="408"/>
      <c r="E145" s="134">
        <f>'5- Identificación de Riesgos'!D155</f>
        <v>0</v>
      </c>
      <c r="F145" s="414"/>
      <c r="G145" s="516"/>
      <c r="H145" s="408"/>
      <c r="I145" s="71"/>
      <c r="J145" s="518"/>
      <c r="K145" s="518"/>
      <c r="L145" s="514"/>
      <c r="M145" s="405"/>
      <c r="N145" s="405"/>
      <c r="O145" s="135"/>
      <c r="P145" s="135"/>
      <c r="Q145" s="136"/>
    </row>
    <row r="146" spans="1:17">
      <c r="A146" s="478"/>
      <c r="B146" s="405"/>
      <c r="C146" s="408"/>
      <c r="D146" s="408"/>
      <c r="E146" s="134">
        <f>'5- Identificación de Riesgos'!D156</f>
        <v>0</v>
      </c>
      <c r="F146" s="414"/>
      <c r="G146" s="516"/>
      <c r="H146" s="408"/>
      <c r="I146" s="71"/>
      <c r="J146" s="518"/>
      <c r="K146" s="518"/>
      <c r="L146" s="514"/>
      <c r="M146" s="405"/>
      <c r="N146" s="405"/>
      <c r="O146" s="135"/>
      <c r="P146" s="135"/>
      <c r="Q146" s="136"/>
    </row>
    <row r="147" spans="1:17">
      <c r="A147" s="478"/>
      <c r="B147" s="405"/>
      <c r="C147" s="408"/>
      <c r="D147" s="408"/>
      <c r="E147" s="134">
        <f>'5- Identificación de Riesgos'!D157</f>
        <v>0</v>
      </c>
      <c r="F147" s="414"/>
      <c r="G147" s="516"/>
      <c r="H147" s="408"/>
      <c r="I147" s="71"/>
      <c r="J147" s="518"/>
      <c r="K147" s="518"/>
      <c r="L147" s="514"/>
      <c r="M147" s="405"/>
      <c r="N147" s="405"/>
      <c r="O147" s="135"/>
      <c r="P147" s="135"/>
      <c r="Q147" s="136"/>
    </row>
    <row r="148" spans="1:17">
      <c r="A148" s="478"/>
      <c r="B148" s="405"/>
      <c r="C148" s="408"/>
      <c r="D148" s="408"/>
      <c r="E148" s="134">
        <f>'5- Identificación de Riesgos'!D158</f>
        <v>0</v>
      </c>
      <c r="F148" s="414"/>
      <c r="G148" s="516"/>
      <c r="H148" s="408"/>
      <c r="I148" s="71"/>
      <c r="J148" s="518"/>
      <c r="K148" s="518"/>
      <c r="L148" s="514"/>
      <c r="M148" s="405"/>
      <c r="N148" s="405"/>
      <c r="O148" s="135"/>
      <c r="P148" s="135"/>
      <c r="Q148" s="136"/>
    </row>
    <row r="149" spans="1:17" ht="15.75" customHeight="1">
      <c r="A149" s="478"/>
      <c r="B149" s="486"/>
      <c r="C149" s="408"/>
      <c r="D149" s="408"/>
      <c r="E149" s="134">
        <f>'5- Identificación de Riesgos'!D159</f>
        <v>0</v>
      </c>
      <c r="F149" s="414"/>
      <c r="G149" s="516"/>
      <c r="H149" s="408"/>
      <c r="I149" s="72"/>
      <c r="J149" s="519"/>
      <c r="K149" s="519"/>
      <c r="L149" s="515"/>
      <c r="M149" s="486"/>
      <c r="N149" s="486"/>
      <c r="O149" s="135"/>
      <c r="P149" s="135"/>
      <c r="Q149" s="136"/>
    </row>
    <row r="150" spans="1:17" ht="30" customHeight="1">
      <c r="A150" s="477">
        <f>'5- Identificación de Riesgos'!A150</f>
        <v>15</v>
      </c>
      <c r="B150" s="404" t="str">
        <f>'5- Identificación de Riesgos'!B150</f>
        <v>Ofrecer, prometer, entregar, aceptar o solicitar una ventaja indebida para permitir el uso de los bienes muebles e inmuebles, equipos y consumibles de la entidad con destino diferente a lo establecido.</v>
      </c>
      <c r="C150" s="407" t="str">
        <f>'5- Identificación de Riesgos'!C150</f>
        <v xml:space="preserve">Permitir el uso o destinación de los bienes muebles, inmuebles,  equipos y consumibles de la entidad con proposito diferente a lo establecido </v>
      </c>
      <c r="D150" s="486" t="s">
        <v>247</v>
      </c>
      <c r="E150" s="134">
        <f>'5- Identificación de Riesgos'!D160</f>
        <v>0</v>
      </c>
      <c r="F150" s="413" t="str">
        <f>'5- Identificación de Riesgos'!H150</f>
        <v>Muy Baja - 1</v>
      </c>
      <c r="G150" s="407" t="str">
        <f>'5- Identificación de Riesgos'!M150</f>
        <v>Mayor - 4</v>
      </c>
      <c r="H150" s="407" t="str">
        <f>'5- Identificación de Riesgos'!N150</f>
        <v>Alto  - 4</v>
      </c>
      <c r="I150" s="71"/>
      <c r="J150" s="517" t="str">
        <f>'6- Valoración Controles'!T150</f>
        <v>Muy Baja - 1</v>
      </c>
      <c r="K150" s="517" t="str">
        <f>'6- Valoración Controles'!U150</f>
        <v>Mayor - 4</v>
      </c>
      <c r="L150" s="513" t="e">
        <f>AVERAGE(#REF!)</f>
        <v>#REF!</v>
      </c>
      <c r="M150" s="404" t="str">
        <f>'6- Valoración Controles'!V150</f>
        <v>Alto  - 4</v>
      </c>
      <c r="N150" s="405" t="s">
        <v>423</v>
      </c>
      <c r="O150" s="284"/>
      <c r="P150" s="290"/>
      <c r="Q150" s="285"/>
    </row>
    <row r="151" spans="1:17" ht="30" customHeight="1">
      <c r="A151" s="478"/>
      <c r="B151" s="405"/>
      <c r="C151" s="408"/>
      <c r="D151" s="408"/>
      <c r="E151" s="134">
        <f>'5- Identificación de Riesgos'!D161</f>
        <v>0</v>
      </c>
      <c r="F151" s="414"/>
      <c r="G151" s="516"/>
      <c r="H151" s="408"/>
      <c r="I151" s="71"/>
      <c r="J151" s="518"/>
      <c r="K151" s="518"/>
      <c r="L151" s="514"/>
      <c r="M151" s="405"/>
      <c r="N151" s="405"/>
      <c r="O151" s="284"/>
      <c r="P151" s="284"/>
      <c r="Q151" s="291"/>
    </row>
    <row r="152" spans="1:17" ht="45" customHeight="1">
      <c r="A152" s="478"/>
      <c r="B152" s="405"/>
      <c r="C152" s="408"/>
      <c r="D152" s="408"/>
      <c r="E152" s="134">
        <f>'5- Identificación de Riesgos'!D162</f>
        <v>0</v>
      </c>
      <c r="F152" s="414"/>
      <c r="G152" s="516"/>
      <c r="H152" s="408"/>
      <c r="I152" s="71"/>
      <c r="J152" s="518"/>
      <c r="K152" s="518"/>
      <c r="L152" s="514"/>
      <c r="M152" s="405"/>
      <c r="N152" s="405"/>
      <c r="O152" s="135"/>
      <c r="P152" s="135"/>
      <c r="Q152" s="136"/>
    </row>
    <row r="153" spans="1:17" ht="45" customHeight="1">
      <c r="A153" s="478"/>
      <c r="B153" s="405"/>
      <c r="C153" s="408"/>
      <c r="D153" s="408"/>
      <c r="E153" s="134">
        <f>'5- Identificación de Riesgos'!D163</f>
        <v>0</v>
      </c>
      <c r="F153" s="414"/>
      <c r="G153" s="516"/>
      <c r="H153" s="408"/>
      <c r="I153" s="71"/>
      <c r="J153" s="518"/>
      <c r="K153" s="518"/>
      <c r="L153" s="514"/>
      <c r="M153" s="405"/>
      <c r="N153" s="405"/>
      <c r="O153" s="135"/>
      <c r="P153" s="135"/>
      <c r="Q153" s="136"/>
    </row>
    <row r="154" spans="1:17">
      <c r="A154" s="478"/>
      <c r="B154" s="405"/>
      <c r="C154" s="408"/>
      <c r="D154" s="408"/>
      <c r="E154" s="134">
        <f>'5- Identificación de Riesgos'!D164</f>
        <v>0</v>
      </c>
      <c r="F154" s="414"/>
      <c r="G154" s="516"/>
      <c r="H154" s="408"/>
      <c r="I154" s="71"/>
      <c r="J154" s="518"/>
      <c r="K154" s="518"/>
      <c r="L154" s="514"/>
      <c r="M154" s="405"/>
      <c r="N154" s="405"/>
      <c r="O154" s="135"/>
      <c r="P154" s="135"/>
      <c r="Q154" s="136"/>
    </row>
    <row r="155" spans="1:17">
      <c r="A155" s="478"/>
      <c r="B155" s="405"/>
      <c r="C155" s="408"/>
      <c r="D155" s="408"/>
      <c r="E155" s="134">
        <f>'5- Identificación de Riesgos'!D165</f>
        <v>0</v>
      </c>
      <c r="F155" s="414"/>
      <c r="G155" s="516"/>
      <c r="H155" s="408"/>
      <c r="I155" s="71"/>
      <c r="J155" s="518"/>
      <c r="K155" s="518"/>
      <c r="L155" s="514"/>
      <c r="M155" s="405"/>
      <c r="N155" s="405"/>
      <c r="O155" s="135"/>
      <c r="P155" s="135"/>
      <c r="Q155" s="136"/>
    </row>
    <row r="156" spans="1:17">
      <c r="A156" s="478"/>
      <c r="B156" s="405"/>
      <c r="C156" s="408"/>
      <c r="D156" s="408"/>
      <c r="E156" s="134">
        <f>'5- Identificación de Riesgos'!D166</f>
        <v>0</v>
      </c>
      <c r="F156" s="414"/>
      <c r="G156" s="516"/>
      <c r="H156" s="408"/>
      <c r="I156" s="71"/>
      <c r="J156" s="518"/>
      <c r="K156" s="518"/>
      <c r="L156" s="514"/>
      <c r="M156" s="405"/>
      <c r="N156" s="405"/>
      <c r="O156" s="135"/>
      <c r="P156" s="135"/>
      <c r="Q156" s="136"/>
    </row>
    <row r="157" spans="1:17">
      <c r="A157" s="478"/>
      <c r="B157" s="405"/>
      <c r="C157" s="408"/>
      <c r="D157" s="408"/>
      <c r="E157" s="134">
        <f>'5- Identificación de Riesgos'!D167</f>
        <v>0</v>
      </c>
      <c r="F157" s="414"/>
      <c r="G157" s="516"/>
      <c r="H157" s="408"/>
      <c r="I157" s="71"/>
      <c r="J157" s="518"/>
      <c r="K157" s="518"/>
      <c r="L157" s="514"/>
      <c r="M157" s="405"/>
      <c r="N157" s="405"/>
      <c r="O157" s="135"/>
      <c r="P157" s="135"/>
      <c r="Q157" s="136"/>
    </row>
    <row r="158" spans="1:17">
      <c r="A158" s="478"/>
      <c r="B158" s="405"/>
      <c r="C158" s="408"/>
      <c r="D158" s="408"/>
      <c r="E158" s="134">
        <f>'5- Identificación de Riesgos'!D168</f>
        <v>0</v>
      </c>
      <c r="F158" s="414"/>
      <c r="G158" s="516"/>
      <c r="H158" s="408"/>
      <c r="I158" s="71"/>
      <c r="J158" s="518"/>
      <c r="K158" s="518"/>
      <c r="L158" s="514"/>
      <c r="M158" s="405"/>
      <c r="N158" s="405"/>
      <c r="O158" s="135"/>
      <c r="P158" s="135"/>
      <c r="Q158" s="136"/>
    </row>
    <row r="159" spans="1:17">
      <c r="A159" s="478"/>
      <c r="B159" s="486"/>
      <c r="C159" s="408"/>
      <c r="D159" s="408"/>
      <c r="E159" s="134">
        <f>'5- Identificación de Riesgos'!D169</f>
        <v>0</v>
      </c>
      <c r="F159" s="414"/>
      <c r="G159" s="516"/>
      <c r="H159" s="408"/>
      <c r="I159" s="72"/>
      <c r="J159" s="519"/>
      <c r="K159" s="519"/>
      <c r="L159" s="515"/>
      <c r="M159" s="486"/>
      <c r="N159" s="486"/>
      <c r="O159" s="135"/>
      <c r="P159" s="135"/>
      <c r="Q159" s="136"/>
    </row>
  </sheetData>
  <mergeCells count="207">
    <mergeCell ref="L150:L159"/>
    <mergeCell ref="M150:M159"/>
    <mergeCell ref="N150:N159"/>
    <mergeCell ref="A150:A159"/>
    <mergeCell ref="B150:B159"/>
    <mergeCell ref="C150:C159"/>
    <mergeCell ref="D150:D159"/>
    <mergeCell ref="F150:F159"/>
    <mergeCell ref="G150:G159"/>
    <mergeCell ref="H150:H159"/>
    <mergeCell ref="J150:J159"/>
    <mergeCell ref="K150:K15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s>
  <conditionalFormatting sqref="F10 F20 F30 F40 F50 F60 F70 F80 F90 F100 F110 F120 F130 F140 F150">
    <cfRule type="containsText" dxfId="124" priority="1118" operator="containsText" text="Muy Baja">
      <formula>NOT(ISERROR(SEARCH("Muy Baja",F10)))</formula>
    </cfRule>
    <cfRule type="containsText" dxfId="123" priority="1112" operator="containsText" text="Muy Alta">
      <formula>NOT(ISERROR(SEARCH("Muy Alta",F10)))</formula>
    </cfRule>
    <cfRule type="containsText" dxfId="122" priority="1111" operator="containsText" text="Baja">
      <formula>NOT(ISERROR(SEARCH("Baja",F10)))</formula>
    </cfRule>
    <cfRule type="containsText" dxfId="121" priority="1110" operator="containsText" text="Muy Baja">
      <formula>NOT(ISERROR(SEARCH("Muy Baja",F10)))</formula>
    </cfRule>
    <cfRule type="containsText" dxfId="120" priority="1123" operator="containsText" text="Muy Baja'Tabla probabilidad'!">
      <formula>NOT(ISERROR(SEARCH("Muy Baja'Tabla probabilidad'!",F10)))</formula>
    </cfRule>
    <cfRule type="containsText" dxfId="119" priority="1121" operator="containsText" text="Muy Baja">
      <formula>NOT(ISERROR(SEARCH("Muy Baja",F10)))</formula>
    </cfRule>
    <cfRule type="containsText" dxfId="118" priority="1117" operator="containsText" text="Media">
      <formula>NOT(ISERROR(SEARCH("Media",F10)))</formula>
    </cfRule>
    <cfRule type="containsText" dxfId="117" priority="1125" operator="containsText" text="Alta">
      <formula>NOT(ISERROR(SEARCH("Alta",F10)))</formula>
    </cfRule>
    <cfRule type="containsText" dxfId="116" priority="1116" operator="containsText" text="Media">
      <formula>NOT(ISERROR(SEARCH("Media",F10)))</formula>
    </cfRule>
    <cfRule type="containsText" dxfId="115" priority="1122" operator="containsText" text="Muy Baja">
      <formula>NOT(ISERROR(SEARCH("Muy Baja",F10)))</formula>
    </cfRule>
    <cfRule type="containsText" dxfId="114" priority="1124" operator="containsText" text="Muy bajo">
      <formula>NOT(ISERROR(SEARCH("Muy bajo",F10)))</formula>
    </cfRule>
    <cfRule type="cellIs" dxfId="113" priority="1132" operator="between">
      <formula>0</formula>
      <formula>2</formula>
    </cfRule>
    <cfRule type="containsText" dxfId="112" priority="1114" operator="containsText" text="Alta">
      <formula>NOT(ISERROR(SEARCH("Alta",F10)))</formula>
    </cfRule>
    <cfRule type="containsText" dxfId="111" priority="1115" operator="containsText" text="Media">
      <formula>NOT(ISERROR(SEARCH("Media",F10)))</formula>
    </cfRule>
    <cfRule type="containsText" dxfId="110" priority="1120" operator="containsText" text="Muy Baja">
      <formula>NOT(ISERROR(SEARCH("Muy Baja",F10)))</formula>
    </cfRule>
    <cfRule type="containsText" dxfId="109" priority="1119" operator="containsText" text="Baja">
      <formula>NOT(ISERROR(SEARCH("Baja",F10)))</formula>
    </cfRule>
    <cfRule type="containsText" dxfId="108" priority="1126" operator="containsText" text="Media">
      <formula>NOT(ISERROR(SEARCH("Media",F10)))</formula>
    </cfRule>
    <cfRule type="containsText" dxfId="107" priority="1127" operator="containsText" text="Baja">
      <formula>NOT(ISERROR(SEARCH("Baja",F10)))</formula>
    </cfRule>
    <cfRule type="containsText" dxfId="106" priority="1128" operator="containsText" text="Muy baja">
      <formula>NOT(ISERROR(SEARCH("Muy baja",F10)))</formula>
    </cfRule>
    <cfRule type="cellIs" dxfId="103" priority="1131" operator="between">
      <formula>1</formula>
      <formula>2</formula>
    </cfRule>
  </conditionalFormatting>
  <conditionalFormatting sqref="G10 G20 G30 G40 G50 G60 G70 G80 G90 G100 G110 G120 G130 G140 G150">
    <cfRule type="containsText" dxfId="102" priority="1107" operator="containsText" text="Moderado">
      <formula>NOT(ISERROR(SEARCH("Moderado",G10)))</formula>
    </cfRule>
    <cfRule type="containsText" dxfId="101" priority="1108" operator="containsText" text="Menor">
      <formula>NOT(ISERROR(SEARCH("Menor",G10)))</formula>
    </cfRule>
    <cfRule type="containsText" dxfId="100" priority="1106" operator="containsText" text="Alta">
      <formula>NOT(ISERROR(SEARCH("Alta",G10)))</formula>
    </cfRule>
    <cfRule type="containsText" dxfId="99" priority="1109" operator="containsText" text="Leve">
      <formula>NOT(ISERROR(SEARCH("Leve",G10)))</formula>
    </cfRule>
    <cfRule type="containsText" dxfId="98" priority="1105" operator="containsText" text="Mayor">
      <formula>NOT(ISERROR(SEARCH("Mayor",G10)))</formula>
    </cfRule>
    <cfRule type="containsText" dxfId="97" priority="1104" operator="containsText" text="Catastrófico">
      <formula>NOT(ISERROR(SEARCH("Catastrófico",G10)))</formula>
    </cfRule>
  </conditionalFormatting>
  <conditionalFormatting sqref="H10:I10 H20:I20 H30:I30 H40:I40 H50:I50 H60:I60 H70 H80 H90 H100 H110 H120 H130 H140 H150">
    <cfRule type="containsText" dxfId="96" priority="1101" operator="containsText" text="Bajo">
      <formula>NOT(ISERROR(SEARCH("Bajo",H10)))</formula>
    </cfRule>
    <cfRule type="containsText" dxfId="95" priority="1102" operator="containsText" text="Moderado">
      <formula>NOT(ISERROR(SEARCH("Moderado",H10)))</formula>
    </cfRule>
    <cfRule type="containsText" dxfId="94" priority="1103" operator="containsText" text="Extremo">
      <formula>NOT(ISERROR(SEARCH("Extremo",H10)))</formula>
    </cfRule>
    <cfRule type="containsText" dxfId="93" priority="1100" operator="containsText" text="Alto">
      <formula>NOT(ISERROR(SEARCH("Alto",H10)))</formula>
    </cfRule>
  </conditionalFormatting>
  <conditionalFormatting sqref="H10:I10 H20:I20 H30:I30 H40:I40 H50:I50 H60:I60">
    <cfRule type="containsText" dxfId="92" priority="1099" operator="containsText" text="Extremo">
      <formula>NOT(ISERROR(SEARCH("Extremo",H10)))</formula>
    </cfRule>
  </conditionalFormatting>
  <conditionalFormatting sqref="H70:I70">
    <cfRule type="containsText" dxfId="91" priority="396" operator="containsText" text="Extremo">
      <formula>NOT(ISERROR(SEARCH("Extremo",H70)))</formula>
    </cfRule>
  </conditionalFormatting>
  <conditionalFormatting sqref="H80:I80">
    <cfRule type="containsText" dxfId="90" priority="343" operator="containsText" text="Extremo">
      <formula>NOT(ISERROR(SEARCH("Extremo",H80)))</formula>
    </cfRule>
  </conditionalFormatting>
  <conditionalFormatting sqref="H90:I90">
    <cfRule type="containsText" dxfId="89" priority="290" operator="containsText" text="Extremo">
      <formula>NOT(ISERROR(SEARCH("Extremo",H90)))</formula>
    </cfRule>
  </conditionalFormatting>
  <conditionalFormatting sqref="H100:I100">
    <cfRule type="containsText" dxfId="88" priority="237" operator="containsText" text="Extremo">
      <formula>NOT(ISERROR(SEARCH("Extremo",H100)))</formula>
    </cfRule>
  </conditionalFormatting>
  <conditionalFormatting sqref="H110:I110">
    <cfRule type="containsText" dxfId="87" priority="184" operator="containsText" text="Extremo">
      <formula>NOT(ISERROR(SEARCH("Extremo",H110)))</formula>
    </cfRule>
  </conditionalFormatting>
  <conditionalFormatting sqref="H120:I120">
    <cfRule type="containsText" dxfId="86" priority="131" operator="containsText" text="Extremo">
      <formula>NOT(ISERROR(SEARCH("Extremo",H120)))</formula>
    </cfRule>
  </conditionalFormatting>
  <conditionalFormatting sqref="H130:I130">
    <cfRule type="containsText" dxfId="85" priority="78" operator="containsText" text="Extremo">
      <formula>NOT(ISERROR(SEARCH("Extremo",H130)))</formula>
    </cfRule>
  </conditionalFormatting>
  <conditionalFormatting sqref="H140:I140 H150:I150">
    <cfRule type="containsText" dxfId="84" priority="25" operator="containsText" text="Extremo">
      <formula>NOT(ISERROR(SEARCH("Extremo",H140)))</formula>
    </cfRule>
  </conditionalFormatting>
  <conditionalFormatting sqref="I70">
    <cfRule type="containsText" dxfId="83" priority="394" operator="containsText" text="Bajo">
      <formula>NOT(ISERROR(SEARCH("Bajo",I70)))</formula>
    </cfRule>
    <cfRule type="containsText" dxfId="82" priority="392" operator="containsText" text="Extremo">
      <formula>NOT(ISERROR(SEARCH("Extremo",I70)))</formula>
    </cfRule>
    <cfRule type="containsText" dxfId="81" priority="393" operator="containsText" text="Alto">
      <formula>NOT(ISERROR(SEARCH("Alto",I70)))</formula>
    </cfRule>
    <cfRule type="containsText" dxfId="80" priority="395" operator="containsText" text="Moderado">
      <formula>NOT(ISERROR(SEARCH("Moderado",I70)))</formula>
    </cfRule>
  </conditionalFormatting>
  <conditionalFormatting sqref="I80">
    <cfRule type="containsText" dxfId="79" priority="340" operator="containsText" text="Alto">
      <formula>NOT(ISERROR(SEARCH("Alto",I80)))</formula>
    </cfRule>
    <cfRule type="containsText" dxfId="78" priority="339" operator="containsText" text="Extremo">
      <formula>NOT(ISERROR(SEARCH("Extremo",I80)))</formula>
    </cfRule>
    <cfRule type="containsText" dxfId="77" priority="341" operator="containsText" text="Bajo">
      <formula>NOT(ISERROR(SEARCH("Bajo",I80)))</formula>
    </cfRule>
    <cfRule type="containsText" dxfId="76" priority="342" operator="containsText" text="Moderado">
      <formula>NOT(ISERROR(SEARCH("Moderado",I80)))</formula>
    </cfRule>
  </conditionalFormatting>
  <conditionalFormatting sqref="I90">
    <cfRule type="containsText" dxfId="75" priority="288" operator="containsText" text="Bajo">
      <formula>NOT(ISERROR(SEARCH("Bajo",I90)))</formula>
    </cfRule>
    <cfRule type="containsText" dxfId="74" priority="287" operator="containsText" text="Alto">
      <formula>NOT(ISERROR(SEARCH("Alto",I90)))</formula>
    </cfRule>
    <cfRule type="containsText" dxfId="73" priority="286" operator="containsText" text="Extremo">
      <formula>NOT(ISERROR(SEARCH("Extremo",I90)))</formula>
    </cfRule>
    <cfRule type="containsText" dxfId="72" priority="289" operator="containsText" text="Moderado">
      <formula>NOT(ISERROR(SEARCH("Moderado",I90)))</formula>
    </cfRule>
  </conditionalFormatting>
  <conditionalFormatting sqref="I100">
    <cfRule type="containsText" dxfId="71" priority="234" operator="containsText" text="Alto">
      <formula>NOT(ISERROR(SEARCH("Alto",I100)))</formula>
    </cfRule>
    <cfRule type="containsText" dxfId="70" priority="233" operator="containsText" text="Extremo">
      <formula>NOT(ISERROR(SEARCH("Extremo",I100)))</formula>
    </cfRule>
    <cfRule type="containsText" dxfId="69" priority="235" operator="containsText" text="Bajo">
      <formula>NOT(ISERROR(SEARCH("Bajo",I100)))</formula>
    </cfRule>
    <cfRule type="containsText" dxfId="68" priority="236" operator="containsText" text="Moderado">
      <formula>NOT(ISERROR(SEARCH("Moderado",I100)))</formula>
    </cfRule>
  </conditionalFormatting>
  <conditionalFormatting sqref="I110">
    <cfRule type="containsText" dxfId="67" priority="183" operator="containsText" text="Moderado">
      <formula>NOT(ISERROR(SEARCH("Moderado",I110)))</formula>
    </cfRule>
    <cfRule type="containsText" dxfId="66" priority="182" operator="containsText" text="Bajo">
      <formula>NOT(ISERROR(SEARCH("Bajo",I110)))</formula>
    </cfRule>
    <cfRule type="containsText" dxfId="65" priority="181" operator="containsText" text="Alto">
      <formula>NOT(ISERROR(SEARCH("Alto",I110)))</formula>
    </cfRule>
    <cfRule type="containsText" dxfId="64" priority="180" operator="containsText" text="Extremo">
      <formula>NOT(ISERROR(SEARCH("Extremo",I110)))</formula>
    </cfRule>
  </conditionalFormatting>
  <conditionalFormatting sqref="I120">
    <cfRule type="containsText" dxfId="63" priority="130" operator="containsText" text="Moderado">
      <formula>NOT(ISERROR(SEARCH("Moderado",I120)))</formula>
    </cfRule>
    <cfRule type="containsText" dxfId="62" priority="128" operator="containsText" text="Alto">
      <formula>NOT(ISERROR(SEARCH("Alto",I120)))</formula>
    </cfRule>
    <cfRule type="containsText" dxfId="61" priority="127" operator="containsText" text="Extremo">
      <formula>NOT(ISERROR(SEARCH("Extremo",I120)))</formula>
    </cfRule>
    <cfRule type="containsText" dxfId="60" priority="129" operator="containsText" text="Bajo">
      <formula>NOT(ISERROR(SEARCH("Bajo",I120)))</formula>
    </cfRule>
  </conditionalFormatting>
  <conditionalFormatting sqref="I130">
    <cfRule type="containsText" dxfId="59" priority="77" operator="containsText" text="Moderado">
      <formula>NOT(ISERROR(SEARCH("Moderado",I130)))</formula>
    </cfRule>
    <cfRule type="containsText" dxfId="58" priority="76" operator="containsText" text="Bajo">
      <formula>NOT(ISERROR(SEARCH("Bajo",I130)))</formula>
    </cfRule>
    <cfRule type="containsText" dxfId="57" priority="75" operator="containsText" text="Alto">
      <formula>NOT(ISERROR(SEARCH("Alto",I130)))</formula>
    </cfRule>
    <cfRule type="containsText" dxfId="56" priority="74" operator="containsText" text="Extremo">
      <formula>NOT(ISERROR(SEARCH("Extremo",I130)))</formula>
    </cfRule>
  </conditionalFormatting>
  <conditionalFormatting sqref="I140 I150">
    <cfRule type="containsText" dxfId="55" priority="21" operator="containsText" text="Extremo">
      <formula>NOT(ISERROR(SEARCH("Extremo",I140)))</formula>
    </cfRule>
    <cfRule type="containsText" dxfId="54" priority="24" operator="containsText" text="Moderado">
      <formula>NOT(ISERROR(SEARCH("Moderado",I140)))</formula>
    </cfRule>
    <cfRule type="containsText" dxfId="53" priority="23" operator="containsText" text="Bajo">
      <formula>NOT(ISERROR(SEARCH("Bajo",I140)))</formula>
    </cfRule>
    <cfRule type="containsText" dxfId="52" priority="22" operator="containsText" text="Alto">
      <formula>NOT(ISERROR(SEARCH("Alto",I140)))</formula>
    </cfRule>
  </conditionalFormatting>
  <conditionalFormatting sqref="J10:J159">
    <cfRule type="containsText" dxfId="51" priority="801" operator="containsText" text="Muy Baja">
      <formula>NOT(ISERROR(SEARCH("Muy Baja",J10)))</formula>
    </cfRule>
    <cfRule type="containsText" dxfId="50" priority="1069" operator="containsText" text="Alta">
      <formula>NOT(ISERROR(SEARCH("Alta",J10)))</formula>
    </cfRule>
    <cfRule type="containsText" dxfId="49" priority="1070" operator="containsText" text="Media">
      <formula>NOT(ISERROR(SEARCH("Media",J10)))</formula>
    </cfRule>
    <cfRule type="containsText" dxfId="48" priority="1071" operator="containsText" text="Baja">
      <formula>NOT(ISERROR(SEARCH("Baja",J10)))</formula>
    </cfRule>
    <cfRule type="containsText" dxfId="47" priority="1072" operator="containsText" text="Muy Baja">
      <formula>NOT(ISERROR(SEARCH("Muy Baja",J10)))</formula>
    </cfRule>
    <cfRule type="containsText" dxfId="46" priority="1068" operator="containsText" text="Muy Alta">
      <formula>NOT(ISERROR(SEARCH("Muy Alta",J10)))</formula>
    </cfRule>
  </conditionalFormatting>
  <conditionalFormatting sqref="K10:K159">
    <cfRule type="containsText" dxfId="45" priority="1067" operator="containsText" text="Mayor">
      <formula>NOT(ISERROR(SEARCH("Mayor",K10)))</formula>
    </cfRule>
    <cfRule type="containsText" dxfId="44" priority="1066" operator="containsText" text="Leve">
      <formula>NOT(ISERROR(SEARCH("Leve",K10)))</formula>
    </cfRule>
    <cfRule type="containsText" dxfId="43" priority="1065" operator="containsText" text="Menor">
      <formula>NOT(ISERROR(SEARCH("Menor",K10)))</formula>
    </cfRule>
    <cfRule type="containsText" dxfId="42" priority="1064" operator="containsText" text="Moderado">
      <formula>NOT(ISERROR(SEARCH("Moderado",K10)))</formula>
    </cfRule>
    <cfRule type="containsText" dxfId="41" priority="1063" operator="containsText" text="Catastrófico">
      <formula>NOT(ISERROR(SEARCH("Catastrófico",K10)))</formula>
    </cfRule>
  </conditionalFormatting>
  <conditionalFormatting sqref="M10 M20 M30 M40 M50 M60 M70 M80 M90 M100 M110 M120 M130 M140 M150">
    <cfRule type="containsText" dxfId="40" priority="1073" operator="containsText" text="Extremo">
      <formula>NOT(ISERROR(SEARCH("Extremo",M10)))</formula>
    </cfRule>
    <cfRule type="containsText" dxfId="39" priority="1074" operator="containsText" text="Alto">
      <formula>NOT(ISERROR(SEARCH("Alto",M10)))</formula>
    </cfRule>
    <cfRule type="containsText" dxfId="38" priority="1075" operator="containsText" text="Moderado">
      <formula>NOT(ISERROR(SEARCH("Moderado",M10)))</formula>
    </cfRule>
    <cfRule type="containsText" dxfId="37" priority="1076" operator="containsText" text="Menor">
      <formula>NOT(ISERROR(SEARCH("Menor",M10)))</formula>
    </cfRule>
    <cfRule type="containsText" dxfId="36" priority="1077" operator="containsText" text="Bajo">
      <formula>NOT(ISERROR(SEARCH("Bajo",M10)))</formula>
    </cfRule>
    <cfRule type="containsText" dxfId="35" priority="1078" operator="containsText" text="Moderado">
      <formula>NOT(ISERROR(SEARCH("Moderado",M10)))</formula>
    </cfRule>
    <cfRule type="containsText" dxfId="34" priority="1079" operator="containsText" text="Extremo">
      <formula>NOT(ISERROR(SEARCH("Extremo",M10)))</formula>
    </cfRule>
    <cfRule type="containsText" dxfId="33" priority="1080" operator="containsText" text="Baja">
      <formula>NOT(ISERROR(SEARCH("Baja",M10)))</formula>
    </cfRule>
    <cfRule type="containsText" dxfId="32" priority="1081" operator="containsText" text="Alto">
      <formula>NOT(ISERROR(SEARCH("Alto",M10)))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32" zoomScale="60" zoomScaleNormal="6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40" t="s">
        <v>424</v>
      </c>
      <c r="C2" s="541"/>
      <c r="D2" s="541"/>
      <c r="E2" s="541"/>
      <c r="F2" s="191"/>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34" t="s">
        <v>425</v>
      </c>
      <c r="D4" s="536"/>
      <c r="E4" s="534" t="s">
        <v>426</v>
      </c>
      <c r="F4" s="536"/>
      <c r="G4" s="1"/>
      <c r="H4" s="1"/>
      <c r="I4" s="1"/>
      <c r="J4" s="1"/>
      <c r="K4" s="1"/>
      <c r="L4" s="1"/>
      <c r="M4" s="1"/>
      <c r="N4" s="1"/>
      <c r="O4" s="1"/>
      <c r="P4" s="1"/>
      <c r="Q4" s="1"/>
      <c r="R4" s="1"/>
      <c r="S4" s="1"/>
      <c r="T4" s="1"/>
      <c r="U4" s="1"/>
      <c r="V4" s="1"/>
    </row>
    <row r="5" spans="1:128" ht="40.5" customHeight="1">
      <c r="A5" s="1"/>
      <c r="B5" s="50"/>
      <c r="C5" s="196" t="s">
        <v>427</v>
      </c>
      <c r="D5" s="197"/>
      <c r="E5" s="182" t="s">
        <v>428</v>
      </c>
      <c r="F5" s="182" t="s">
        <v>426</v>
      </c>
      <c r="G5" s="1"/>
      <c r="H5" s="1"/>
      <c r="I5" s="1"/>
      <c r="J5" s="1"/>
      <c r="K5" s="1"/>
      <c r="L5" s="1"/>
      <c r="M5" s="1"/>
      <c r="N5" s="1"/>
      <c r="O5" s="1"/>
      <c r="P5" s="1"/>
      <c r="Q5" s="1"/>
      <c r="R5" s="1"/>
      <c r="S5" s="1"/>
      <c r="T5" s="1"/>
      <c r="U5" s="1"/>
      <c r="V5" s="1"/>
    </row>
    <row r="6" spans="1:128" ht="20.25">
      <c r="A6" s="1"/>
      <c r="B6" s="51" t="s">
        <v>429</v>
      </c>
      <c r="C6" s="192" t="s">
        <v>430</v>
      </c>
      <c r="D6" s="193">
        <v>0.04</v>
      </c>
      <c r="E6" s="194" t="s">
        <v>431</v>
      </c>
      <c r="F6" s="78">
        <v>1</v>
      </c>
      <c r="G6" s="1"/>
      <c r="H6" s="39"/>
      <c r="I6" s="1"/>
      <c r="J6" s="1"/>
      <c r="K6" s="1"/>
      <c r="L6" s="1"/>
      <c r="M6" s="1"/>
      <c r="N6" s="1"/>
      <c r="O6" s="1"/>
      <c r="P6" s="1"/>
      <c r="Q6" s="1"/>
      <c r="R6" s="1"/>
      <c r="S6" s="1"/>
      <c r="T6" s="1"/>
      <c r="U6" s="1"/>
      <c r="V6" s="1"/>
    </row>
    <row r="7" spans="1:128" ht="20.25">
      <c r="A7" s="1"/>
      <c r="B7" s="52" t="s">
        <v>432</v>
      </c>
      <c r="C7" s="192" t="s">
        <v>433</v>
      </c>
      <c r="D7" s="193">
        <v>0.09</v>
      </c>
      <c r="E7" s="194" t="s">
        <v>434</v>
      </c>
      <c r="F7" s="78">
        <v>2</v>
      </c>
      <c r="G7" s="1"/>
      <c r="H7" s="1"/>
      <c r="I7" s="1"/>
      <c r="J7" s="1"/>
      <c r="K7" s="1"/>
      <c r="L7" s="1"/>
      <c r="M7" s="1"/>
      <c r="N7" s="1"/>
      <c r="O7" s="1"/>
      <c r="P7" s="1"/>
      <c r="Q7" s="1"/>
      <c r="R7" s="1"/>
      <c r="S7" s="1"/>
      <c r="T7" s="1"/>
      <c r="U7" s="1"/>
      <c r="V7" s="1"/>
    </row>
    <row r="8" spans="1:128" ht="20.25">
      <c r="A8" s="1"/>
      <c r="B8" s="53" t="s">
        <v>435</v>
      </c>
      <c r="C8" s="192" t="s">
        <v>436</v>
      </c>
      <c r="D8" s="193">
        <v>0.28999999999999998</v>
      </c>
      <c r="E8" s="194" t="s">
        <v>437</v>
      </c>
      <c r="F8" s="78">
        <v>3</v>
      </c>
      <c r="G8" s="1"/>
      <c r="H8" s="1"/>
      <c r="I8" s="1"/>
      <c r="J8" s="1"/>
      <c r="K8" s="1"/>
      <c r="L8" s="1"/>
      <c r="M8" s="1"/>
      <c r="N8" s="1"/>
      <c r="O8" s="1"/>
      <c r="P8" s="1"/>
      <c r="Q8" s="1"/>
      <c r="R8" s="1"/>
      <c r="S8" s="1"/>
      <c r="T8" s="1"/>
      <c r="U8" s="1"/>
      <c r="V8" s="1"/>
    </row>
    <row r="9" spans="1:128" ht="20.25">
      <c r="A9" s="1"/>
      <c r="B9" s="54" t="s">
        <v>438</v>
      </c>
      <c r="C9" s="192" t="s">
        <v>439</v>
      </c>
      <c r="D9" s="193">
        <v>0.49</v>
      </c>
      <c r="E9" s="194" t="s">
        <v>440</v>
      </c>
      <c r="F9" s="78">
        <v>4</v>
      </c>
      <c r="G9" s="1"/>
      <c r="H9" s="1"/>
      <c r="I9" s="1"/>
      <c r="J9" s="1"/>
      <c r="K9" s="1"/>
      <c r="L9" s="1"/>
      <c r="M9" s="1"/>
      <c r="N9" s="1"/>
      <c r="O9" s="1"/>
      <c r="P9" s="1"/>
      <c r="Q9" s="1"/>
      <c r="R9" s="1"/>
      <c r="S9" s="1"/>
      <c r="T9" s="1"/>
      <c r="U9" s="1"/>
      <c r="V9" s="1"/>
    </row>
    <row r="10" spans="1:128" ht="20.25">
      <c r="A10" s="1"/>
      <c r="B10" s="55" t="s">
        <v>441</v>
      </c>
      <c r="C10" s="192" t="s">
        <v>442</v>
      </c>
      <c r="D10" s="193">
        <v>1</v>
      </c>
      <c r="E10" s="194" t="s">
        <v>443</v>
      </c>
      <c r="F10" s="78">
        <v>5</v>
      </c>
      <c r="G10" s="1"/>
      <c r="H10" s="1"/>
      <c r="I10" s="73" t="s">
        <v>294</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40" t="s">
        <v>444</v>
      </c>
      <c r="C14" s="541"/>
      <c r="D14" s="541"/>
      <c r="E14" s="541"/>
      <c r="F14" s="191"/>
      <c r="G14" s="49"/>
      <c r="H14" s="1"/>
      <c r="I14" s="1"/>
      <c r="J14" s="1"/>
      <c r="K14" s="1"/>
      <c r="L14" s="1"/>
      <c r="M14" s="1"/>
      <c r="N14" s="1"/>
      <c r="O14" s="1"/>
      <c r="P14" s="1"/>
      <c r="Q14" s="1"/>
      <c r="R14" s="1"/>
      <c r="S14" s="1"/>
      <c r="T14" s="1"/>
      <c r="U14" s="1"/>
      <c r="V14" s="1"/>
    </row>
    <row r="15" spans="1:128">
      <c r="A15" s="1"/>
      <c r="B15" s="542"/>
      <c r="C15" s="543"/>
      <c r="D15" s="543"/>
      <c r="E15" s="543"/>
      <c r="F15" s="544"/>
      <c r="G15" s="1"/>
      <c r="H15" s="1"/>
      <c r="I15" s="1"/>
      <c r="J15" s="1"/>
      <c r="K15" s="1"/>
      <c r="L15" s="1"/>
      <c r="M15" s="1"/>
      <c r="N15" s="1"/>
      <c r="O15" s="1"/>
      <c r="P15" s="1"/>
      <c r="Q15" s="1"/>
      <c r="R15" s="1"/>
      <c r="S15" s="1"/>
      <c r="T15" s="1"/>
      <c r="U15" s="1"/>
      <c r="V15" s="1"/>
    </row>
    <row r="16" spans="1:128" s="59" customFormat="1" ht="20.25" customHeight="1">
      <c r="A16" s="57"/>
      <c r="B16" s="76"/>
      <c r="C16" s="534" t="s">
        <v>256</v>
      </c>
      <c r="D16" s="535"/>
      <c r="E16" s="536"/>
      <c r="F16" s="77"/>
      <c r="G16" s="57"/>
      <c r="H16" s="57"/>
      <c r="I16" s="74" t="s">
        <v>239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445</v>
      </c>
      <c r="C17" s="531" t="s">
        <v>446</v>
      </c>
      <c r="D17" s="532"/>
      <c r="E17" s="533"/>
      <c r="F17" s="78">
        <v>1</v>
      </c>
      <c r="G17" s="57"/>
      <c r="H17" s="57"/>
      <c r="I17" s="73" t="s">
        <v>256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447</v>
      </c>
      <c r="C18" s="531" t="s">
        <v>285</v>
      </c>
      <c r="D18" s="532"/>
      <c r="E18" s="533"/>
      <c r="F18" s="78">
        <v>2</v>
      </c>
      <c r="G18" s="57"/>
      <c r="H18" s="57"/>
      <c r="I18" s="73" t="s">
        <v>244</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448</v>
      </c>
      <c r="C19" s="531" t="s">
        <v>257</v>
      </c>
      <c r="D19" s="532"/>
      <c r="E19" s="533"/>
      <c r="F19" s="78">
        <v>3</v>
      </c>
      <c r="G19" s="57"/>
      <c r="H19" s="57"/>
      <c r="I19" s="73" t="s">
        <v>247</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449</v>
      </c>
      <c r="C20" s="531" t="s">
        <v>322</v>
      </c>
      <c r="D20" s="532"/>
      <c r="E20" s="533"/>
      <c r="F20" s="78">
        <v>4</v>
      </c>
      <c r="G20" s="57"/>
      <c r="H20" s="57"/>
      <c r="I20" s="73" t="s">
        <v>266</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450</v>
      </c>
      <c r="C21" s="531" t="s">
        <v>451</v>
      </c>
      <c r="D21" s="532"/>
      <c r="E21" s="533"/>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34" t="s">
        <v>244</v>
      </c>
      <c r="D24" s="535"/>
      <c r="E24" s="536"/>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445</v>
      </c>
      <c r="C25" s="531" t="s">
        <v>245</v>
      </c>
      <c r="D25" s="532"/>
      <c r="E25" s="533"/>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447</v>
      </c>
      <c r="C26" s="531" t="s">
        <v>452</v>
      </c>
      <c r="D26" s="532"/>
      <c r="E26" s="533"/>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448</v>
      </c>
      <c r="C27" s="531" t="s">
        <v>453</v>
      </c>
      <c r="D27" s="532"/>
      <c r="E27" s="533"/>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449</v>
      </c>
      <c r="C28" s="531" t="s">
        <v>454</v>
      </c>
      <c r="D28" s="532"/>
      <c r="E28" s="533"/>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450</v>
      </c>
      <c r="C29" s="531" t="s">
        <v>455</v>
      </c>
      <c r="D29" s="532"/>
      <c r="E29" s="533"/>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34" t="s">
        <v>247</v>
      </c>
      <c r="D32" s="535"/>
      <c r="E32" s="536"/>
      <c r="F32" s="66"/>
      <c r="I32" s="65"/>
      <c r="J32" s="65"/>
      <c r="K32" s="65"/>
      <c r="L32" s="65"/>
      <c r="M32" s="65"/>
    </row>
    <row r="33" spans="2:13" s="57" customFormat="1" ht="20.25" customHeight="1">
      <c r="B33" s="51" t="s">
        <v>445</v>
      </c>
      <c r="C33" s="531" t="s">
        <v>248</v>
      </c>
      <c r="D33" s="532"/>
      <c r="E33" s="533"/>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447</v>
      </c>
      <c r="C34" s="531" t="s">
        <v>456</v>
      </c>
      <c r="D34" s="532"/>
      <c r="E34" s="533"/>
      <c r="F34" s="78">
        <v>2</v>
      </c>
      <c r="I34" s="65" t="str">
        <v xml:space="preserve">Si el hecho llegara a presentarse, tendría bajo impacto o efecto sobre la entidad.
</v>
      </c>
      <c r="J34" s="65"/>
      <c r="K34" s="65"/>
      <c r="L34" s="65"/>
      <c r="M34" s="65"/>
    </row>
    <row r="35" spans="2:13" s="57" customFormat="1" ht="20.25" customHeight="1">
      <c r="B35" s="53" t="s">
        <v>448</v>
      </c>
      <c r="C35" s="531" t="s">
        <v>457</v>
      </c>
      <c r="D35" s="532"/>
      <c r="E35" s="533"/>
      <c r="F35" s="78">
        <v>3</v>
      </c>
      <c r="I35" s="65" t="str">
        <v xml:space="preserve">Si el hecho llegara a presentarse, tendría medianas consecuencias o efectos sobre la entidad.
</v>
      </c>
      <c r="J35" s="65"/>
      <c r="K35" s="65"/>
      <c r="L35" s="65"/>
      <c r="M35" s="65"/>
    </row>
    <row r="36" spans="2:13" s="57" customFormat="1" ht="20.25" customHeight="1">
      <c r="B36" s="54" t="s">
        <v>449</v>
      </c>
      <c r="C36" s="531" t="s">
        <v>458</v>
      </c>
      <c r="D36" s="532"/>
      <c r="E36" s="533"/>
      <c r="F36" s="78">
        <v>4</v>
      </c>
      <c r="I36" s="65" t="str">
        <v xml:space="preserve">Si el hecho llegara a presentarse, tendría altas consecuencias o efectos sobre la entidad
</v>
      </c>
      <c r="J36" s="65"/>
      <c r="K36" s="65"/>
      <c r="L36" s="65"/>
      <c r="M36" s="65"/>
    </row>
    <row r="37" spans="2:13" s="57" customFormat="1" ht="20.25" customHeight="1">
      <c r="B37" s="55" t="s">
        <v>450</v>
      </c>
      <c r="C37" s="531" t="s">
        <v>459</v>
      </c>
      <c r="D37" s="532"/>
      <c r="E37" s="533"/>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34" t="s">
        <v>266</v>
      </c>
      <c r="D40" s="535"/>
      <c r="E40" s="536"/>
      <c r="F40" s="66"/>
    </row>
    <row r="41" spans="2:13" s="57" customFormat="1" ht="20.25">
      <c r="B41" s="51" t="s">
        <v>445</v>
      </c>
      <c r="C41" s="531" t="s">
        <v>267</v>
      </c>
      <c r="D41" s="532"/>
      <c r="E41" s="533"/>
      <c r="F41" s="78">
        <v>1</v>
      </c>
    </row>
    <row r="42" spans="2:13" s="57" customFormat="1" ht="20.25">
      <c r="B42" s="52" t="s">
        <v>447</v>
      </c>
      <c r="C42" s="531" t="s">
        <v>460</v>
      </c>
      <c r="D42" s="532"/>
      <c r="E42" s="533"/>
      <c r="F42" s="78">
        <v>2</v>
      </c>
    </row>
    <row r="43" spans="2:13" s="57" customFormat="1" ht="20.25">
      <c r="B43" s="53" t="s">
        <v>448</v>
      </c>
      <c r="C43" s="531" t="s">
        <v>461</v>
      </c>
      <c r="D43" s="532"/>
      <c r="E43" s="533"/>
      <c r="F43" s="78">
        <v>3</v>
      </c>
    </row>
    <row r="44" spans="2:13" s="57" customFormat="1" ht="20.25">
      <c r="B44" s="54" t="s">
        <v>449</v>
      </c>
      <c r="C44" s="531" t="s">
        <v>462</v>
      </c>
      <c r="D44" s="532"/>
      <c r="E44" s="533"/>
      <c r="F44" s="78">
        <v>4</v>
      </c>
    </row>
    <row r="45" spans="2:13" s="57" customFormat="1" ht="20.25">
      <c r="B45" s="55" t="s">
        <v>450</v>
      </c>
      <c r="C45" s="531" t="s">
        <v>463</v>
      </c>
      <c r="D45" s="532"/>
      <c r="E45" s="533"/>
      <c r="F45" s="78">
        <v>5</v>
      </c>
    </row>
    <row r="46" spans="2:13" s="57" customFormat="1" ht="20.25">
      <c r="B46" s="65"/>
      <c r="C46" s="65" t="s">
        <v>464</v>
      </c>
      <c r="D46" s="65"/>
      <c r="F46" s="66"/>
    </row>
    <row r="47" spans="2:13" s="57" customFormat="1" ht="20.25">
      <c r="B47" s="65"/>
      <c r="C47" s="65"/>
      <c r="D47" s="65"/>
      <c r="F47" s="66"/>
    </row>
    <row r="48" spans="2:13" s="57" customFormat="1" ht="20.25" customHeight="1">
      <c r="B48" s="58"/>
      <c r="C48" s="534" t="s">
        <v>269</v>
      </c>
      <c r="D48" s="535"/>
      <c r="E48" s="536"/>
      <c r="F48" s="66"/>
    </row>
    <row r="49" spans="2:6" s="57" customFormat="1" ht="20.25" customHeight="1">
      <c r="B49" s="51" t="s">
        <v>445</v>
      </c>
      <c r="C49" s="531" t="s">
        <v>270</v>
      </c>
      <c r="D49" s="532"/>
      <c r="E49" s="533"/>
      <c r="F49" s="78">
        <v>1</v>
      </c>
    </row>
    <row r="50" spans="2:6" s="57" customFormat="1" ht="20.25" customHeight="1">
      <c r="B50" s="52" t="s">
        <v>447</v>
      </c>
      <c r="C50" s="531" t="s">
        <v>465</v>
      </c>
      <c r="D50" s="532"/>
      <c r="E50" s="533"/>
      <c r="F50" s="78">
        <v>2</v>
      </c>
    </row>
    <row r="51" spans="2:6" s="57" customFormat="1" ht="20.25" customHeight="1">
      <c r="B51" s="53" t="s">
        <v>448</v>
      </c>
      <c r="C51" s="531" t="s">
        <v>466</v>
      </c>
      <c r="D51" s="532"/>
      <c r="E51" s="533"/>
      <c r="F51" s="78">
        <v>3</v>
      </c>
    </row>
    <row r="52" spans="2:6" s="57" customFormat="1" ht="20.25" customHeight="1">
      <c r="B52" s="54" t="s">
        <v>449</v>
      </c>
      <c r="C52" s="531" t="s">
        <v>467</v>
      </c>
      <c r="D52" s="532"/>
      <c r="E52" s="533"/>
      <c r="F52" s="78">
        <v>4</v>
      </c>
    </row>
    <row r="53" spans="2:6" s="57" customFormat="1" ht="20.25" customHeight="1">
      <c r="B53" s="55" t="s">
        <v>450</v>
      </c>
      <c r="C53" s="531" t="s">
        <v>468</v>
      </c>
      <c r="D53" s="532"/>
      <c r="E53" s="533"/>
      <c r="F53" s="78">
        <v>5</v>
      </c>
    </row>
    <row r="54" spans="2:6" s="57" customFormat="1" ht="20.25">
      <c r="B54" s="65"/>
      <c r="C54" s="65"/>
      <c r="D54" s="65"/>
      <c r="E54" s="65"/>
      <c r="F54" s="66"/>
    </row>
    <row r="55" spans="2:6" s="57" customFormat="1" ht="20.25"/>
    <row r="56" spans="2:6" s="57" customFormat="1" ht="20.25" customHeight="1">
      <c r="B56" s="58"/>
      <c r="C56" s="534" t="s">
        <v>294</v>
      </c>
      <c r="D56" s="535"/>
      <c r="E56" s="536"/>
      <c r="F56" s="66"/>
    </row>
    <row r="57" spans="2:6" s="57" customFormat="1" ht="20.25" customHeight="1">
      <c r="B57" s="51" t="s">
        <v>445</v>
      </c>
      <c r="C57" s="537" t="s">
        <v>295</v>
      </c>
      <c r="D57" s="538"/>
      <c r="E57" s="539"/>
      <c r="F57" s="78">
        <v>1</v>
      </c>
    </row>
    <row r="58" spans="2:6" s="57" customFormat="1" ht="20.25" customHeight="1">
      <c r="B58" s="52" t="s">
        <v>447</v>
      </c>
      <c r="C58" s="537" t="s">
        <v>469</v>
      </c>
      <c r="D58" s="538"/>
      <c r="E58" s="539"/>
      <c r="F58" s="78">
        <v>2</v>
      </c>
    </row>
    <row r="59" spans="2:6" s="57" customFormat="1" ht="20.25" customHeight="1">
      <c r="B59" s="53" t="s">
        <v>448</v>
      </c>
      <c r="C59" s="537" t="s">
        <v>301</v>
      </c>
      <c r="D59" s="538"/>
      <c r="E59" s="539"/>
      <c r="F59" s="78">
        <v>3</v>
      </c>
    </row>
    <row r="60" spans="2:6" s="57" customFormat="1" ht="20.25" customHeight="1">
      <c r="B60" s="54" t="s">
        <v>449</v>
      </c>
      <c r="C60" s="537" t="s">
        <v>470</v>
      </c>
      <c r="D60" s="538"/>
      <c r="E60" s="539"/>
      <c r="F60" s="78">
        <v>4</v>
      </c>
    </row>
    <row r="61" spans="2:6" s="57" customFormat="1" ht="20.25" customHeight="1">
      <c r="B61" s="55" t="s">
        <v>450</v>
      </c>
      <c r="C61" s="537" t="s">
        <v>471</v>
      </c>
      <c r="D61" s="538"/>
      <c r="E61" s="539"/>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13" zoomScale="70" zoomScaleNormal="70" workbookViewId="0">
      <selection activeCell="E53" sqref="E53"/>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47" t="s">
        <v>472</v>
      </c>
      <c r="C4" s="548"/>
      <c r="D4" s="548"/>
      <c r="E4" s="549" t="s">
        <v>473</v>
      </c>
      <c r="F4" s="549"/>
      <c r="G4" s="549"/>
      <c r="H4" s="549"/>
      <c r="I4" s="550"/>
      <c r="Q4" s="551" t="s">
        <v>474</v>
      </c>
      <c r="R4" s="551"/>
    </row>
    <row r="5" spans="2:19">
      <c r="B5" s="547"/>
      <c r="C5" s="548"/>
      <c r="D5" s="548"/>
      <c r="E5" s="549"/>
      <c r="F5" s="549"/>
      <c r="G5" s="549"/>
      <c r="H5" s="549"/>
      <c r="I5" s="550"/>
      <c r="Q5" s="551"/>
      <c r="R5" s="551"/>
    </row>
    <row r="6" spans="2:19">
      <c r="B6" s="547"/>
      <c r="C6" s="548"/>
      <c r="D6" s="548"/>
      <c r="E6" s="549"/>
      <c r="F6" s="549"/>
      <c r="G6" s="549"/>
      <c r="H6" s="549"/>
      <c r="I6" s="550"/>
      <c r="Q6" s="551"/>
      <c r="R6" s="551"/>
    </row>
    <row r="7" spans="2:19" ht="15.75" thickBot="1">
      <c r="B7" s="82"/>
      <c r="I7" s="83"/>
    </row>
    <row r="8" spans="2:19" ht="62.25" customHeight="1" thickBot="1">
      <c r="B8" s="552" t="s">
        <v>426</v>
      </c>
      <c r="C8" s="553"/>
      <c r="D8" s="43" t="s">
        <v>475</v>
      </c>
      <c r="E8" s="44">
        <v>5</v>
      </c>
      <c r="F8" s="44">
        <v>10</v>
      </c>
      <c r="G8" s="44">
        <v>15</v>
      </c>
      <c r="H8" s="44">
        <v>20</v>
      </c>
      <c r="I8" s="84">
        <v>25</v>
      </c>
      <c r="K8" s="554" t="s">
        <v>476</v>
      </c>
      <c r="L8" s="555"/>
      <c r="M8" s="555"/>
      <c r="N8" s="555"/>
      <c r="O8" s="555"/>
      <c r="P8" s="556"/>
      <c r="Q8" s="557" t="s">
        <v>477</v>
      </c>
      <c r="R8" s="557"/>
      <c r="S8" s="9" t="s">
        <v>478</v>
      </c>
    </row>
    <row r="9" spans="2:19" ht="62.25" customHeight="1" thickBot="1">
      <c r="B9" s="552"/>
      <c r="C9" s="553"/>
      <c r="D9" s="43" t="s">
        <v>479</v>
      </c>
      <c r="E9" s="45">
        <v>4</v>
      </c>
      <c r="F9" s="45">
        <v>8</v>
      </c>
      <c r="G9" s="44">
        <v>12</v>
      </c>
      <c r="H9" s="44">
        <v>16</v>
      </c>
      <c r="I9" s="84">
        <v>20</v>
      </c>
      <c r="K9" s="558" t="s">
        <v>480</v>
      </c>
      <c r="L9" s="559"/>
      <c r="M9" s="559"/>
      <c r="N9" s="559"/>
      <c r="O9" s="559"/>
      <c r="P9" s="559"/>
      <c r="Q9" s="560" t="s">
        <v>481</v>
      </c>
      <c r="R9" s="561"/>
      <c r="S9" s="9" t="s">
        <v>423</v>
      </c>
    </row>
    <row r="10" spans="2:19" ht="62.25" customHeight="1" thickBot="1">
      <c r="B10" s="552"/>
      <c r="C10" s="553"/>
      <c r="D10" s="43" t="s">
        <v>482</v>
      </c>
      <c r="E10" s="45">
        <v>3</v>
      </c>
      <c r="F10" s="45">
        <v>6</v>
      </c>
      <c r="G10" s="45">
        <v>9</v>
      </c>
      <c r="H10" s="44">
        <v>12</v>
      </c>
      <c r="I10" s="84">
        <v>15</v>
      </c>
      <c r="K10" s="562" t="s">
        <v>448</v>
      </c>
      <c r="L10" s="563"/>
      <c r="M10" s="563"/>
      <c r="N10" s="563"/>
      <c r="O10" s="563"/>
      <c r="P10" s="563"/>
      <c r="Q10" s="557" t="s">
        <v>483</v>
      </c>
      <c r="R10" s="557"/>
      <c r="S10" s="9" t="s">
        <v>484</v>
      </c>
    </row>
    <row r="11" spans="2:19" ht="62.25" customHeight="1">
      <c r="B11" s="552"/>
      <c r="C11" s="553"/>
      <c r="D11" s="43" t="s">
        <v>485</v>
      </c>
      <c r="E11" s="46">
        <v>2</v>
      </c>
      <c r="F11" s="45">
        <v>4</v>
      </c>
      <c r="G11" s="45">
        <v>6</v>
      </c>
      <c r="H11" s="44">
        <v>8</v>
      </c>
      <c r="I11" s="84">
        <v>10</v>
      </c>
      <c r="K11" s="564" t="s">
        <v>486</v>
      </c>
      <c r="L11" s="565"/>
      <c r="M11" s="565"/>
      <c r="N11" s="565"/>
      <c r="O11" s="565"/>
      <c r="P11" s="565"/>
      <c r="Q11" s="557" t="s">
        <v>422</v>
      </c>
      <c r="R11" s="566"/>
      <c r="S11" s="9" t="s">
        <v>422</v>
      </c>
    </row>
    <row r="12" spans="2:19" ht="62.25" customHeight="1">
      <c r="B12" s="552"/>
      <c r="C12" s="553"/>
      <c r="D12" s="43" t="s">
        <v>487</v>
      </c>
      <c r="E12" s="46">
        <v>1</v>
      </c>
      <c r="F12" s="46">
        <v>2</v>
      </c>
      <c r="G12" s="45">
        <v>3</v>
      </c>
      <c r="H12" s="44">
        <v>4</v>
      </c>
      <c r="I12" s="84">
        <v>5</v>
      </c>
    </row>
    <row r="13" spans="2:19" ht="62.25" customHeight="1" thickBot="1">
      <c r="B13" s="85"/>
      <c r="C13" s="545" t="s">
        <v>488</v>
      </c>
      <c r="D13" s="546"/>
      <c r="E13" s="86" t="s">
        <v>489</v>
      </c>
      <c r="F13" s="86" t="s">
        <v>490</v>
      </c>
      <c r="G13" s="86" t="s">
        <v>491</v>
      </c>
      <c r="H13" s="86" t="s">
        <v>492</v>
      </c>
      <c r="I13" s="87" t="s">
        <v>493</v>
      </c>
    </row>
    <row r="17" spans="4:10">
      <c r="D17" s="9"/>
      <c r="E17" s="9"/>
      <c r="F17" s="9"/>
    </row>
    <row r="18" spans="4:10" s="281" customFormat="1" ht="15.75">
      <c r="D18" s="282" t="s">
        <v>494</v>
      </c>
      <c r="E18" s="283" t="s">
        <v>486</v>
      </c>
      <c r="F18" s="283">
        <v>1</v>
      </c>
    </row>
    <row r="19" spans="4:10">
      <c r="D19" s="282" t="s">
        <v>495</v>
      </c>
      <c r="E19" s="282" t="s">
        <v>486</v>
      </c>
      <c r="F19" s="282">
        <v>2</v>
      </c>
      <c r="G19" s="281"/>
      <c r="H19" s="281"/>
      <c r="I19" s="281"/>
      <c r="J19" s="281"/>
    </row>
    <row r="20" spans="4:10">
      <c r="D20" s="282" t="s">
        <v>496</v>
      </c>
      <c r="E20" s="282" t="s">
        <v>448</v>
      </c>
      <c r="F20" s="282">
        <v>2</v>
      </c>
      <c r="G20" s="281"/>
      <c r="H20" s="281"/>
      <c r="I20" s="281"/>
      <c r="J20" s="281"/>
    </row>
    <row r="21" spans="4:10">
      <c r="D21" s="282" t="s">
        <v>497</v>
      </c>
      <c r="E21" s="282" t="s">
        <v>498</v>
      </c>
      <c r="F21" s="282">
        <v>3</v>
      </c>
      <c r="G21" s="281"/>
      <c r="H21" s="281"/>
      <c r="I21" s="281"/>
      <c r="J21" s="281"/>
    </row>
    <row r="22" spans="4:10">
      <c r="D22" s="282" t="s">
        <v>499</v>
      </c>
      <c r="E22" s="282" t="s">
        <v>476</v>
      </c>
      <c r="F22" s="282">
        <v>4</v>
      </c>
      <c r="G22" s="281"/>
      <c r="H22" s="281"/>
      <c r="I22" s="281"/>
      <c r="J22" s="281"/>
    </row>
    <row r="23" spans="4:10">
      <c r="D23" s="282" t="s">
        <v>500</v>
      </c>
      <c r="E23" s="282" t="s">
        <v>486</v>
      </c>
      <c r="F23" s="282">
        <v>1</v>
      </c>
      <c r="G23" s="281"/>
      <c r="H23" s="281"/>
      <c r="I23" s="281"/>
      <c r="J23" s="281"/>
    </row>
    <row r="24" spans="4:10">
      <c r="D24" s="282" t="s">
        <v>501</v>
      </c>
      <c r="E24" s="282" t="s">
        <v>448</v>
      </c>
      <c r="F24" s="282">
        <v>2</v>
      </c>
      <c r="G24" s="281"/>
      <c r="H24" s="281"/>
      <c r="I24" s="281"/>
      <c r="J24" s="281"/>
    </row>
    <row r="25" spans="4:10">
      <c r="D25" s="282" t="s">
        <v>502</v>
      </c>
      <c r="E25" s="282" t="s">
        <v>448</v>
      </c>
      <c r="F25" s="282">
        <v>2</v>
      </c>
      <c r="G25" s="281"/>
      <c r="H25" s="281"/>
      <c r="I25" s="281"/>
      <c r="J25" s="281"/>
    </row>
    <row r="26" spans="4:10">
      <c r="D26" s="282" t="s">
        <v>503</v>
      </c>
      <c r="E26" s="282" t="s">
        <v>480</v>
      </c>
      <c r="F26" s="282">
        <v>3</v>
      </c>
      <c r="G26" s="281"/>
      <c r="H26" s="281"/>
      <c r="I26" s="281"/>
      <c r="J26" s="281"/>
    </row>
    <row r="27" spans="4:10">
      <c r="D27" s="282" t="s">
        <v>504</v>
      </c>
      <c r="E27" s="282" t="s">
        <v>476</v>
      </c>
      <c r="F27" s="282">
        <v>4</v>
      </c>
      <c r="G27" s="281"/>
      <c r="H27" s="281"/>
      <c r="I27" s="281"/>
      <c r="J27" s="281"/>
    </row>
    <row r="28" spans="4:10">
      <c r="D28" s="282" t="s">
        <v>505</v>
      </c>
      <c r="E28" s="282" t="s">
        <v>448</v>
      </c>
      <c r="F28" s="282">
        <v>2</v>
      </c>
      <c r="G28" s="281"/>
      <c r="H28" s="281"/>
      <c r="I28" s="281"/>
      <c r="J28" s="281"/>
    </row>
    <row r="29" spans="4:10">
      <c r="D29" s="282" t="s">
        <v>506</v>
      </c>
      <c r="E29" s="282" t="s">
        <v>448</v>
      </c>
      <c r="F29" s="282">
        <v>2</v>
      </c>
      <c r="G29" s="281"/>
      <c r="H29" s="281"/>
      <c r="I29" s="281"/>
      <c r="J29" s="281"/>
    </row>
    <row r="30" spans="4:10">
      <c r="D30" s="282" t="s">
        <v>507</v>
      </c>
      <c r="E30" s="282" t="s">
        <v>448</v>
      </c>
      <c r="F30" s="282">
        <v>2</v>
      </c>
      <c r="G30" s="281"/>
      <c r="H30" s="281"/>
      <c r="I30" s="281"/>
      <c r="J30" s="281"/>
    </row>
    <row r="31" spans="4:10">
      <c r="D31" s="282" t="s">
        <v>508</v>
      </c>
      <c r="E31" s="282" t="s">
        <v>480</v>
      </c>
      <c r="F31" s="282">
        <v>3</v>
      </c>
      <c r="G31" s="281"/>
      <c r="H31" s="281"/>
      <c r="I31" s="281"/>
      <c r="J31" s="281"/>
    </row>
    <row r="32" spans="4:10">
      <c r="D32" s="282" t="s">
        <v>509</v>
      </c>
      <c r="E32" s="282" t="s">
        <v>476</v>
      </c>
      <c r="F32" s="282">
        <v>4</v>
      </c>
      <c r="G32" s="281"/>
      <c r="H32" s="281"/>
      <c r="I32" s="281"/>
      <c r="J32" s="281"/>
    </row>
    <row r="33" spans="4:10">
      <c r="D33" s="282" t="s">
        <v>510</v>
      </c>
      <c r="E33" s="282" t="s">
        <v>448</v>
      </c>
      <c r="F33" s="282">
        <v>2</v>
      </c>
      <c r="G33" s="281"/>
      <c r="H33" s="281"/>
      <c r="I33" s="281"/>
      <c r="J33" s="281"/>
    </row>
    <row r="34" spans="4:10">
      <c r="D34" s="282" t="s">
        <v>511</v>
      </c>
      <c r="E34" s="282" t="s">
        <v>448</v>
      </c>
      <c r="F34" s="282">
        <v>2</v>
      </c>
      <c r="G34" s="281"/>
      <c r="H34" s="281"/>
      <c r="I34" s="281"/>
      <c r="J34" s="281"/>
    </row>
    <row r="35" spans="4:10">
      <c r="D35" s="282" t="s">
        <v>512</v>
      </c>
      <c r="E35" s="282" t="s">
        <v>480</v>
      </c>
      <c r="F35" s="282">
        <v>3</v>
      </c>
      <c r="G35" s="281"/>
      <c r="H35" s="281"/>
      <c r="I35" s="281"/>
      <c r="J35" s="281"/>
    </row>
    <row r="36" spans="4:10">
      <c r="D36" s="282" t="s">
        <v>513</v>
      </c>
      <c r="E36" s="282" t="s">
        <v>480</v>
      </c>
      <c r="F36" s="282">
        <v>3</v>
      </c>
      <c r="G36" s="281"/>
      <c r="H36" s="281"/>
      <c r="I36" s="281"/>
      <c r="J36" s="281"/>
    </row>
    <row r="37" spans="4:10">
      <c r="D37" s="282" t="s">
        <v>514</v>
      </c>
      <c r="E37" s="282" t="s">
        <v>476</v>
      </c>
      <c r="F37" s="282">
        <v>4</v>
      </c>
      <c r="G37" s="281"/>
      <c r="H37" s="281"/>
      <c r="I37" s="281"/>
      <c r="J37" s="281"/>
    </row>
    <row r="38" spans="4:10">
      <c r="D38" s="282" t="s">
        <v>515</v>
      </c>
      <c r="E38" s="282" t="s">
        <v>480</v>
      </c>
      <c r="F38" s="282">
        <v>3</v>
      </c>
      <c r="G38" s="281"/>
      <c r="H38" s="281"/>
      <c r="I38" s="281"/>
      <c r="J38" s="281"/>
    </row>
    <row r="39" spans="4:10">
      <c r="D39" s="282" t="s">
        <v>516</v>
      </c>
      <c r="E39" s="282" t="s">
        <v>480</v>
      </c>
      <c r="F39" s="282">
        <v>3</v>
      </c>
      <c r="G39" s="281"/>
      <c r="H39" s="281"/>
      <c r="I39" s="281"/>
      <c r="J39" s="281"/>
    </row>
    <row r="40" spans="4:10">
      <c r="D40" s="282" t="s">
        <v>517</v>
      </c>
      <c r="E40" s="282" t="s">
        <v>480</v>
      </c>
      <c r="F40" s="282">
        <v>3</v>
      </c>
      <c r="G40" s="281"/>
      <c r="H40" s="281"/>
      <c r="I40" s="281"/>
      <c r="J40" s="281"/>
    </row>
    <row r="41" spans="4:10">
      <c r="D41" s="282" t="s">
        <v>518</v>
      </c>
      <c r="E41" s="282" t="s">
        <v>480</v>
      </c>
      <c r="F41" s="282">
        <v>3</v>
      </c>
      <c r="G41" s="281"/>
      <c r="H41" s="281"/>
      <c r="I41" s="281"/>
      <c r="J41" s="281"/>
    </row>
    <row r="42" spans="4:10">
      <c r="D42" s="282" t="s">
        <v>519</v>
      </c>
      <c r="E42" s="282" t="s">
        <v>476</v>
      </c>
      <c r="F42" s="282">
        <v>4</v>
      </c>
      <c r="G42" s="281"/>
      <c r="H42" s="281"/>
      <c r="I42" s="281"/>
      <c r="J42" s="281"/>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9"/>
  <sheetViews>
    <sheetView showGridLines="0" tabSelected="1" topLeftCell="E1" zoomScaleNormal="100" workbookViewId="0">
      <selection activeCell="H80" sqref="H80:H8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1"/>
      <c r="B1" s="251"/>
      <c r="C1" s="603"/>
      <c r="D1" s="603"/>
      <c r="E1" s="603"/>
      <c r="F1" s="603"/>
      <c r="G1" s="603"/>
      <c r="H1" s="603"/>
      <c r="I1" s="603"/>
      <c r="J1" s="603"/>
      <c r="K1" s="603"/>
      <c r="L1" s="603"/>
      <c r="M1" s="25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1"/>
      <c r="B2" s="251"/>
      <c r="C2" s="604"/>
      <c r="D2" s="604"/>
      <c r="E2" s="604"/>
      <c r="F2" s="604"/>
      <c r="G2" s="604"/>
      <c r="H2" s="604"/>
      <c r="I2" s="604"/>
      <c r="J2" s="604"/>
      <c r="K2" s="604"/>
      <c r="L2" s="604"/>
      <c r="M2" s="25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217</v>
      </c>
      <c r="B3" s="436"/>
      <c r="C3" s="505" t="s">
        <v>5</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6" t="s">
        <v>218</v>
      </c>
      <c r="B4" s="436"/>
      <c r="C4" s="504" t="s">
        <v>36</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6" t="s">
        <v>220</v>
      </c>
      <c r="B5" s="436"/>
      <c r="C5" s="615" t="s">
        <v>221</v>
      </c>
      <c r="D5" s="616"/>
      <c r="E5" s="616"/>
      <c r="F5" s="616"/>
      <c r="G5" s="616"/>
      <c r="H5" s="616"/>
      <c r="I5" s="616"/>
      <c r="J5" s="616"/>
      <c r="K5" s="616"/>
      <c r="L5" s="616"/>
      <c r="M5" s="61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0" t="s">
        <v>520</v>
      </c>
      <c r="B6" s="611"/>
      <c r="C6" s="612"/>
      <c r="D6" s="613" t="s">
        <v>521</v>
      </c>
      <c r="E6" s="613"/>
      <c r="F6" s="613"/>
      <c r="G6" s="614" t="s">
        <v>522</v>
      </c>
      <c r="H6" s="605" t="s">
        <v>523</v>
      </c>
      <c r="I6" s="607" t="s">
        <v>524</v>
      </c>
      <c r="J6" s="608"/>
      <c r="K6" s="607" t="s">
        <v>525</v>
      </c>
      <c r="L6" s="608"/>
      <c r="M6" s="609" t="s">
        <v>526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41</v>
      </c>
      <c r="B7" s="27" t="s">
        <v>159</v>
      </c>
      <c r="C7" s="27" t="s">
        <v>161</v>
      </c>
      <c r="D7" s="20" t="s">
        <v>171</v>
      </c>
      <c r="E7" s="20" t="s">
        <v>527</v>
      </c>
      <c r="F7" s="20" t="s">
        <v>528</v>
      </c>
      <c r="G7" s="614"/>
      <c r="H7" s="606"/>
      <c r="I7" s="21" t="s">
        <v>529</v>
      </c>
      <c r="J7" s="21" t="s">
        <v>530</v>
      </c>
      <c r="K7" s="21" t="s">
        <v>531</v>
      </c>
      <c r="L7" s="21" t="s">
        <v>532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7" customFormat="1" ht="9.75" customHeight="1">
      <c r="A9" s="293"/>
      <c r="B9" s="294"/>
      <c r="C9" s="294"/>
      <c r="D9" s="294"/>
      <c r="E9" s="294"/>
      <c r="F9" s="294"/>
      <c r="G9" s="29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574">
        <f>'7- Mapa Final'!A10</f>
        <v>1</v>
      </c>
      <c r="B10" s="576" t="str">
        <f>'7- Mapa Final'!B10</f>
        <v>Inoportunidad en la liquidación de contratos</v>
      </c>
      <c r="C10" s="576" t="str">
        <f>'7- Mapa Final'!C10</f>
        <v xml:space="preserve">Caso probable en que no se realice a tiempo la liquidación de contratos a cargo </v>
      </c>
      <c r="D10" s="578" t="str">
        <f>'7- Mapa Final'!J10</f>
        <v>Muy Baja - 1</v>
      </c>
      <c r="E10" s="580" t="str">
        <f>'7- Mapa Final'!K10</f>
        <v>Leve - 1</v>
      </c>
      <c r="F10" s="582" t="str">
        <f>'7- Mapa Final'!M10</f>
        <v>Bajo - 1</v>
      </c>
      <c r="G10" s="405" t="s">
        <v>422</v>
      </c>
      <c r="H10" s="602" t="s">
        <v>533</v>
      </c>
      <c r="I10" s="571"/>
      <c r="J10" s="571" t="s">
        <v>8</v>
      </c>
      <c r="K10" s="572">
        <v>45658</v>
      </c>
      <c r="L10" s="572">
        <v>45747</v>
      </c>
      <c r="M10" s="601" t="s">
        <v>534</v>
      </c>
      <c r="N10" s="618" t="s">
        <v>535</v>
      </c>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5"/>
      <c r="B11" s="577"/>
      <c r="C11" s="577"/>
      <c r="D11" s="579"/>
      <c r="E11" s="581"/>
      <c r="F11" s="583"/>
      <c r="G11" s="405"/>
      <c r="H11" s="570"/>
      <c r="I11" s="570"/>
      <c r="J11" s="570"/>
      <c r="K11" s="570"/>
      <c r="L11" s="570"/>
      <c r="M11" s="573"/>
      <c r="N11" s="618"/>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5"/>
      <c r="B12" s="577"/>
      <c r="C12" s="577"/>
      <c r="D12" s="579"/>
      <c r="E12" s="581"/>
      <c r="F12" s="583"/>
      <c r="G12" s="405"/>
      <c r="H12" s="570"/>
      <c r="I12" s="570"/>
      <c r="J12" s="570"/>
      <c r="K12" s="570"/>
      <c r="L12" s="570"/>
      <c r="M12" s="573"/>
      <c r="N12" s="618"/>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5"/>
      <c r="B13" s="577"/>
      <c r="C13" s="577"/>
      <c r="D13" s="579"/>
      <c r="E13" s="581"/>
      <c r="F13" s="583"/>
      <c r="G13" s="405"/>
      <c r="H13" s="570"/>
      <c r="I13" s="570"/>
      <c r="J13" s="570"/>
      <c r="K13" s="570"/>
      <c r="L13" s="570"/>
      <c r="M13" s="573"/>
      <c r="N13" s="618"/>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5"/>
      <c r="B14" s="577"/>
      <c r="C14" s="577"/>
      <c r="D14" s="579"/>
      <c r="E14" s="581"/>
      <c r="F14" s="583"/>
      <c r="G14" s="405"/>
      <c r="H14" s="570"/>
      <c r="I14" s="570"/>
      <c r="J14" s="570"/>
      <c r="K14" s="570"/>
      <c r="L14" s="570"/>
      <c r="M14" s="573"/>
      <c r="N14" s="618"/>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5"/>
      <c r="B15" s="577"/>
      <c r="C15" s="577"/>
      <c r="D15" s="579"/>
      <c r="E15" s="581"/>
      <c r="F15" s="583"/>
      <c r="G15" s="405"/>
      <c r="H15" s="570"/>
      <c r="I15" s="570"/>
      <c r="J15" s="570"/>
      <c r="K15" s="570"/>
      <c r="L15" s="570"/>
      <c r="M15" s="573"/>
      <c r="N15" s="618"/>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5"/>
      <c r="B16" s="577"/>
      <c r="C16" s="577"/>
      <c r="D16" s="579"/>
      <c r="E16" s="581"/>
      <c r="F16" s="583"/>
      <c r="G16" s="405"/>
      <c r="H16" s="570"/>
      <c r="I16" s="570"/>
      <c r="J16" s="570"/>
      <c r="K16" s="570"/>
      <c r="L16" s="570"/>
      <c r="M16" s="573"/>
      <c r="N16" s="618"/>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5"/>
      <c r="B17" s="577"/>
      <c r="C17" s="577"/>
      <c r="D17" s="579"/>
      <c r="E17" s="581"/>
      <c r="F17" s="583"/>
      <c r="G17" s="405"/>
      <c r="H17" s="570"/>
      <c r="I17" s="570"/>
      <c r="J17" s="570"/>
      <c r="K17" s="570"/>
      <c r="L17" s="570"/>
      <c r="M17" s="573"/>
      <c r="N17" s="618"/>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575"/>
      <c r="B18" s="577"/>
      <c r="C18" s="577"/>
      <c r="D18" s="579"/>
      <c r="E18" s="581"/>
      <c r="F18" s="583"/>
      <c r="G18" s="405"/>
      <c r="H18" s="570"/>
      <c r="I18" s="570"/>
      <c r="J18" s="570"/>
      <c r="K18" s="570"/>
      <c r="L18" s="570"/>
      <c r="M18" s="573"/>
      <c r="N18" s="618"/>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575"/>
      <c r="B19" s="577"/>
      <c r="C19" s="577"/>
      <c r="D19" s="579"/>
      <c r="E19" s="581"/>
      <c r="F19" s="583"/>
      <c r="G19" s="486"/>
      <c r="H19" s="570"/>
      <c r="I19" s="570"/>
      <c r="J19" s="570"/>
      <c r="K19" s="570"/>
      <c r="L19" s="570"/>
      <c r="M19" s="573"/>
      <c r="N19" s="618"/>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4">
        <f>'7- Mapa Final'!A20</f>
        <v>2</v>
      </c>
      <c r="B20" s="576" t="str">
        <f>'7- Mapa Final'!B20</f>
        <v>Inoportuna supervisión de contratos</v>
      </c>
      <c r="C20" s="576" t="str">
        <f>'7- Mapa Final'!C20</f>
        <v xml:space="preserve">Posible incumplimiento de las especificaciones técnicas y/o retrazos en la entrega del bien o servicio contratado, generado por una inportunidad en la supervisión del contrato </v>
      </c>
      <c r="D20" s="578" t="str">
        <f>'7- Mapa Final'!J20</f>
        <v>Muy Baja - 1</v>
      </c>
      <c r="E20" s="580" t="str">
        <f>'7- Mapa Final'!K20</f>
        <v>Menor - 2</v>
      </c>
      <c r="F20" s="582" t="str">
        <f>'7- Mapa Final'!M20</f>
        <v>Bajo - 2</v>
      </c>
      <c r="G20" s="446" t="s">
        <v>422</v>
      </c>
      <c r="H20" s="570" t="s">
        <v>536</v>
      </c>
      <c r="I20" s="570"/>
      <c r="J20" s="571" t="s">
        <v>8</v>
      </c>
      <c r="K20" s="572">
        <v>45658</v>
      </c>
      <c r="L20" s="572">
        <v>45747</v>
      </c>
      <c r="M20" s="567" t="s">
        <v>537</v>
      </c>
      <c r="N20" s="619" t="s">
        <v>538</v>
      </c>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5"/>
      <c r="B21" s="577"/>
      <c r="C21" s="577"/>
      <c r="D21" s="579"/>
      <c r="E21" s="581"/>
      <c r="F21" s="583"/>
      <c r="G21" s="405"/>
      <c r="H21" s="570"/>
      <c r="I21" s="570"/>
      <c r="J21" s="570"/>
      <c r="K21" s="570"/>
      <c r="L21" s="570"/>
      <c r="M21" s="568"/>
      <c r="N21" s="619"/>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5"/>
      <c r="B22" s="577"/>
      <c r="C22" s="577"/>
      <c r="D22" s="579"/>
      <c r="E22" s="581"/>
      <c r="F22" s="583"/>
      <c r="G22" s="405"/>
      <c r="H22" s="570"/>
      <c r="I22" s="570"/>
      <c r="J22" s="570"/>
      <c r="K22" s="570"/>
      <c r="L22" s="570"/>
      <c r="M22" s="568"/>
      <c r="N22" s="619"/>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575"/>
      <c r="B23" s="577"/>
      <c r="C23" s="577"/>
      <c r="D23" s="579"/>
      <c r="E23" s="581"/>
      <c r="F23" s="583"/>
      <c r="G23" s="405"/>
      <c r="H23" s="570"/>
      <c r="I23" s="570"/>
      <c r="J23" s="570"/>
      <c r="K23" s="570"/>
      <c r="L23" s="570"/>
      <c r="M23" s="568"/>
      <c r="N23" s="619"/>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575"/>
      <c r="B24" s="577"/>
      <c r="C24" s="577"/>
      <c r="D24" s="579"/>
      <c r="E24" s="581"/>
      <c r="F24" s="583"/>
      <c r="G24" s="405"/>
      <c r="H24" s="570"/>
      <c r="I24" s="570"/>
      <c r="J24" s="570"/>
      <c r="K24" s="570"/>
      <c r="L24" s="570"/>
      <c r="M24" s="568"/>
      <c r="N24" s="619"/>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575"/>
      <c r="B25" s="577"/>
      <c r="C25" s="577"/>
      <c r="D25" s="579"/>
      <c r="E25" s="581"/>
      <c r="F25" s="583"/>
      <c r="G25" s="405"/>
      <c r="H25" s="570"/>
      <c r="I25" s="570"/>
      <c r="J25" s="570"/>
      <c r="K25" s="570"/>
      <c r="L25" s="570"/>
      <c r="M25" s="568"/>
      <c r="N25" s="619"/>
      <c r="O25" s="26"/>
    </row>
    <row r="26" spans="1:169">
      <c r="A26" s="575"/>
      <c r="B26" s="577"/>
      <c r="C26" s="577"/>
      <c r="D26" s="579"/>
      <c r="E26" s="581"/>
      <c r="F26" s="583"/>
      <c r="G26" s="405"/>
      <c r="H26" s="570"/>
      <c r="I26" s="570"/>
      <c r="J26" s="570"/>
      <c r="K26" s="570"/>
      <c r="L26" s="570"/>
      <c r="M26" s="568"/>
      <c r="N26" s="619"/>
      <c r="O26" s="26"/>
    </row>
    <row r="27" spans="1:169">
      <c r="A27" s="575"/>
      <c r="B27" s="577"/>
      <c r="C27" s="577"/>
      <c r="D27" s="579"/>
      <c r="E27" s="581"/>
      <c r="F27" s="583"/>
      <c r="G27" s="405"/>
      <c r="H27" s="570"/>
      <c r="I27" s="570"/>
      <c r="J27" s="570"/>
      <c r="K27" s="570"/>
      <c r="L27" s="570"/>
      <c r="M27" s="568"/>
      <c r="N27" s="619"/>
      <c r="O27" s="26"/>
    </row>
    <row r="28" spans="1:169">
      <c r="A28" s="575"/>
      <c r="B28" s="577"/>
      <c r="C28" s="577"/>
      <c r="D28" s="579"/>
      <c r="E28" s="581"/>
      <c r="F28" s="583"/>
      <c r="G28" s="405"/>
      <c r="H28" s="570"/>
      <c r="I28" s="570"/>
      <c r="J28" s="570"/>
      <c r="K28" s="570"/>
      <c r="L28" s="570"/>
      <c r="M28" s="568"/>
      <c r="N28" s="619"/>
      <c r="O28" s="26"/>
    </row>
    <row r="29" spans="1:169" ht="15.75" customHeight="1">
      <c r="A29" s="575"/>
      <c r="B29" s="577"/>
      <c r="C29" s="577"/>
      <c r="D29" s="579"/>
      <c r="E29" s="581"/>
      <c r="F29" s="583"/>
      <c r="G29" s="486"/>
      <c r="H29" s="570"/>
      <c r="I29" s="570"/>
      <c r="J29" s="570"/>
      <c r="K29" s="570"/>
      <c r="L29" s="570"/>
      <c r="M29" s="569"/>
      <c r="N29" s="619"/>
      <c r="O29" s="26"/>
    </row>
    <row r="30" spans="1:169" s="18" customFormat="1" ht="12.75" customHeight="1">
      <c r="A30" s="574">
        <f>'7- Mapa Final'!A30</f>
        <v>3</v>
      </c>
      <c r="B30" s="576" t="str">
        <f>'7- Mapa Final'!B30</f>
        <v>Incumplimiento en el trámite de los siniestros desde el aviso del evento hasta el cierre del expediente del mismo.</v>
      </c>
      <c r="C30" s="576" t="str">
        <f>'7- Mapa Final'!C30</f>
        <v xml:space="preserve">Que no se cumplan los requisitos establecidos en el manual del Plan de seguros para el tramite de los siniestros derivando en perdidas mayores para la entidad </v>
      </c>
      <c r="D30" s="578" t="str">
        <f>'7- Mapa Final'!J30</f>
        <v>Baja - 2</v>
      </c>
      <c r="E30" s="580" t="str">
        <f>'7- Mapa Final'!K30</f>
        <v>Leve - 1</v>
      </c>
      <c r="F30" s="582" t="str">
        <f>'7- Mapa Final'!M30</f>
        <v>Bajo - 2</v>
      </c>
      <c r="G30" s="405" t="s">
        <v>422</v>
      </c>
      <c r="H30" s="570" t="s">
        <v>539</v>
      </c>
      <c r="I30" s="570"/>
      <c r="J30" s="571" t="s">
        <v>8</v>
      </c>
      <c r="K30" s="572">
        <v>45658</v>
      </c>
      <c r="L30" s="572">
        <v>45747</v>
      </c>
      <c r="M30" s="567" t="s">
        <v>540</v>
      </c>
      <c r="N30" s="618" t="s">
        <v>538</v>
      </c>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5"/>
      <c r="B31" s="577"/>
      <c r="C31" s="577"/>
      <c r="D31" s="579"/>
      <c r="E31" s="581"/>
      <c r="F31" s="583"/>
      <c r="G31" s="405"/>
      <c r="H31" s="570"/>
      <c r="I31" s="570"/>
      <c r="J31" s="570"/>
      <c r="K31" s="570"/>
      <c r="L31" s="570"/>
      <c r="M31" s="568"/>
      <c r="N31" s="618"/>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5"/>
      <c r="B32" s="577"/>
      <c r="C32" s="577"/>
      <c r="D32" s="579"/>
      <c r="E32" s="581"/>
      <c r="F32" s="583"/>
      <c r="G32" s="405"/>
      <c r="H32" s="570"/>
      <c r="I32" s="570"/>
      <c r="J32" s="570"/>
      <c r="K32" s="570"/>
      <c r="L32" s="570"/>
      <c r="M32" s="568"/>
      <c r="N32" s="618"/>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575"/>
      <c r="B33" s="577"/>
      <c r="C33" s="577"/>
      <c r="D33" s="579"/>
      <c r="E33" s="581"/>
      <c r="F33" s="583"/>
      <c r="G33" s="405"/>
      <c r="H33" s="570"/>
      <c r="I33" s="570"/>
      <c r="J33" s="570"/>
      <c r="K33" s="570"/>
      <c r="L33" s="570"/>
      <c r="M33" s="568"/>
      <c r="N33" s="618"/>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575"/>
      <c r="B34" s="577"/>
      <c r="C34" s="577"/>
      <c r="D34" s="579"/>
      <c r="E34" s="581"/>
      <c r="F34" s="583"/>
      <c r="G34" s="405"/>
      <c r="H34" s="570"/>
      <c r="I34" s="570"/>
      <c r="J34" s="570"/>
      <c r="K34" s="570"/>
      <c r="L34" s="570"/>
      <c r="M34" s="568"/>
      <c r="N34" s="618"/>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575"/>
      <c r="B35" s="577"/>
      <c r="C35" s="577"/>
      <c r="D35" s="579"/>
      <c r="E35" s="581"/>
      <c r="F35" s="583"/>
      <c r="G35" s="405"/>
      <c r="H35" s="570"/>
      <c r="I35" s="570"/>
      <c r="J35" s="570"/>
      <c r="K35" s="570"/>
      <c r="L35" s="570"/>
      <c r="M35" s="568"/>
      <c r="N35" s="618"/>
      <c r="O35" s="26"/>
    </row>
    <row r="36" spans="1:169">
      <c r="A36" s="575"/>
      <c r="B36" s="577"/>
      <c r="C36" s="577"/>
      <c r="D36" s="579"/>
      <c r="E36" s="581"/>
      <c r="F36" s="583"/>
      <c r="G36" s="405"/>
      <c r="H36" s="570"/>
      <c r="I36" s="570"/>
      <c r="J36" s="570"/>
      <c r="K36" s="570"/>
      <c r="L36" s="570"/>
      <c r="M36" s="568"/>
      <c r="N36" s="618"/>
      <c r="O36" s="26"/>
    </row>
    <row r="37" spans="1:169">
      <c r="A37" s="575"/>
      <c r="B37" s="577"/>
      <c r="C37" s="577"/>
      <c r="D37" s="579"/>
      <c r="E37" s="581"/>
      <c r="F37" s="583"/>
      <c r="G37" s="405"/>
      <c r="H37" s="570"/>
      <c r="I37" s="570"/>
      <c r="J37" s="570"/>
      <c r="K37" s="570"/>
      <c r="L37" s="570"/>
      <c r="M37" s="568"/>
      <c r="N37" s="618"/>
      <c r="O37" s="26"/>
    </row>
    <row r="38" spans="1:169">
      <c r="A38" s="575"/>
      <c r="B38" s="577"/>
      <c r="C38" s="577"/>
      <c r="D38" s="579"/>
      <c r="E38" s="581"/>
      <c r="F38" s="583"/>
      <c r="G38" s="405"/>
      <c r="H38" s="570"/>
      <c r="I38" s="570"/>
      <c r="J38" s="570"/>
      <c r="K38" s="570"/>
      <c r="L38" s="570"/>
      <c r="M38" s="568"/>
      <c r="N38" s="618"/>
      <c r="O38" s="26"/>
    </row>
    <row r="39" spans="1:169" ht="15.75" customHeight="1">
      <c r="A39" s="575"/>
      <c r="B39" s="577"/>
      <c r="C39" s="577"/>
      <c r="D39" s="579"/>
      <c r="E39" s="581"/>
      <c r="F39" s="583"/>
      <c r="G39" s="486"/>
      <c r="H39" s="570"/>
      <c r="I39" s="570"/>
      <c r="J39" s="570"/>
      <c r="K39" s="570"/>
      <c r="L39" s="570"/>
      <c r="M39" s="569"/>
      <c r="N39" s="618"/>
      <c r="O39" s="26"/>
    </row>
    <row r="40" spans="1:169" s="18" customFormat="1" ht="12.75" customHeight="1">
      <c r="A40" s="574">
        <f>'7- Mapa Final'!A40</f>
        <v>4</v>
      </c>
      <c r="B40" s="576" t="str">
        <f>'7- Mapa Final'!B40</f>
        <v>Perdida parcial o total de la información</v>
      </c>
      <c r="C40" s="576"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78" t="str">
        <f>'7- Mapa Final'!J40</f>
        <v>Muy Baja - 1</v>
      </c>
      <c r="E40" s="580" t="str">
        <f>'7- Mapa Final'!K40</f>
        <v>Menor - 2</v>
      </c>
      <c r="F40" s="582" t="str">
        <f>'7- Mapa Final'!M40</f>
        <v>Bajo - 2</v>
      </c>
      <c r="G40" s="405" t="s">
        <v>422</v>
      </c>
      <c r="H40" s="570" t="s">
        <v>541</v>
      </c>
      <c r="I40" s="570"/>
      <c r="J40" s="571" t="s">
        <v>8</v>
      </c>
      <c r="K40" s="572">
        <v>45658</v>
      </c>
      <c r="L40" s="572">
        <v>45747</v>
      </c>
      <c r="M40" s="573" t="s">
        <v>542</v>
      </c>
      <c r="N40" s="618"/>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5"/>
      <c r="B41" s="577"/>
      <c r="C41" s="577"/>
      <c r="D41" s="579"/>
      <c r="E41" s="581"/>
      <c r="F41" s="583"/>
      <c r="G41" s="405"/>
      <c r="H41" s="570"/>
      <c r="I41" s="570"/>
      <c r="J41" s="570"/>
      <c r="K41" s="570"/>
      <c r="L41" s="570"/>
      <c r="M41" s="573"/>
      <c r="N41" s="618"/>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5"/>
      <c r="B42" s="577"/>
      <c r="C42" s="577"/>
      <c r="D42" s="579"/>
      <c r="E42" s="581"/>
      <c r="F42" s="583"/>
      <c r="G42" s="405"/>
      <c r="H42" s="570"/>
      <c r="I42" s="570"/>
      <c r="J42" s="570"/>
      <c r="K42" s="570"/>
      <c r="L42" s="570"/>
      <c r="M42" s="573"/>
      <c r="N42" s="618"/>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575"/>
      <c r="B43" s="577"/>
      <c r="C43" s="577"/>
      <c r="D43" s="579"/>
      <c r="E43" s="581"/>
      <c r="F43" s="583"/>
      <c r="G43" s="405"/>
      <c r="H43" s="570"/>
      <c r="I43" s="570"/>
      <c r="J43" s="570"/>
      <c r="K43" s="570"/>
      <c r="L43" s="570"/>
      <c r="M43" s="573"/>
      <c r="N43" s="618"/>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575"/>
      <c r="B44" s="577"/>
      <c r="C44" s="577"/>
      <c r="D44" s="579"/>
      <c r="E44" s="581"/>
      <c r="F44" s="583"/>
      <c r="G44" s="405"/>
      <c r="H44" s="570"/>
      <c r="I44" s="570"/>
      <c r="J44" s="570"/>
      <c r="K44" s="570"/>
      <c r="L44" s="570"/>
      <c r="M44" s="573"/>
      <c r="N44" s="618"/>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575"/>
      <c r="B45" s="577"/>
      <c r="C45" s="577"/>
      <c r="D45" s="579"/>
      <c r="E45" s="581"/>
      <c r="F45" s="583"/>
      <c r="G45" s="405"/>
      <c r="H45" s="570"/>
      <c r="I45" s="570"/>
      <c r="J45" s="570"/>
      <c r="K45" s="570"/>
      <c r="L45" s="570"/>
      <c r="M45" s="573"/>
      <c r="N45" s="618"/>
      <c r="O45" s="26"/>
    </row>
    <row r="46" spans="1:169">
      <c r="A46" s="575"/>
      <c r="B46" s="577"/>
      <c r="C46" s="577"/>
      <c r="D46" s="579"/>
      <c r="E46" s="581"/>
      <c r="F46" s="583"/>
      <c r="G46" s="405"/>
      <c r="H46" s="570"/>
      <c r="I46" s="570"/>
      <c r="J46" s="570"/>
      <c r="K46" s="570"/>
      <c r="L46" s="570"/>
      <c r="M46" s="573"/>
      <c r="N46" s="618"/>
      <c r="O46" s="26"/>
    </row>
    <row r="47" spans="1:169">
      <c r="A47" s="575"/>
      <c r="B47" s="577"/>
      <c r="C47" s="577"/>
      <c r="D47" s="579"/>
      <c r="E47" s="581"/>
      <c r="F47" s="583"/>
      <c r="G47" s="405"/>
      <c r="H47" s="570"/>
      <c r="I47" s="570"/>
      <c r="J47" s="570"/>
      <c r="K47" s="570"/>
      <c r="L47" s="570"/>
      <c r="M47" s="573"/>
      <c r="N47" s="618"/>
      <c r="O47" s="26"/>
    </row>
    <row r="48" spans="1:169">
      <c r="A48" s="575"/>
      <c r="B48" s="577"/>
      <c r="C48" s="577"/>
      <c r="D48" s="579"/>
      <c r="E48" s="581"/>
      <c r="F48" s="583"/>
      <c r="G48" s="405"/>
      <c r="H48" s="570"/>
      <c r="I48" s="570"/>
      <c r="J48" s="570"/>
      <c r="K48" s="570"/>
      <c r="L48" s="570"/>
      <c r="M48" s="573"/>
      <c r="N48" s="618"/>
      <c r="O48" s="26"/>
    </row>
    <row r="49" spans="1:169" ht="15.75" customHeight="1">
      <c r="A49" s="575"/>
      <c r="B49" s="577"/>
      <c r="C49" s="577"/>
      <c r="D49" s="579"/>
      <c r="E49" s="581"/>
      <c r="F49" s="583"/>
      <c r="G49" s="486"/>
      <c r="H49" s="570"/>
      <c r="I49" s="570"/>
      <c r="J49" s="570"/>
      <c r="K49" s="570"/>
      <c r="L49" s="570"/>
      <c r="M49" s="573"/>
      <c r="N49" s="618"/>
      <c r="O49" s="26"/>
    </row>
    <row r="50" spans="1:169" s="18" customFormat="1" ht="12.75" customHeight="1">
      <c r="A50" s="574">
        <f>'7- Mapa Final'!A50</f>
        <v>5</v>
      </c>
      <c r="B50" s="576" t="str">
        <f>'7- Mapa Final'!B50</f>
        <v>Suspensión de los Servicios Públicos Domiciliarios y/o de Telefonía Móvil Celular (TMC)</v>
      </c>
      <c r="C50" s="576" t="str">
        <f>'7- Mapa Final'!C50</f>
        <v>Pérdida de los beneficios obtenidos mediante el uso de los Servicios Públicos domiciliarios y Servicios TMC.</v>
      </c>
      <c r="D50" s="578" t="str">
        <f>'7- Mapa Final'!J50</f>
        <v>Muy Baja - 1</v>
      </c>
      <c r="E50" s="580" t="str">
        <f>'7- Mapa Final'!K50</f>
        <v>Menor - 2</v>
      </c>
      <c r="F50" s="582" t="str">
        <f>'7- Mapa Final'!M50</f>
        <v>Bajo - 2</v>
      </c>
      <c r="G50" s="405" t="s">
        <v>422</v>
      </c>
      <c r="H50" s="570" t="s">
        <v>543</v>
      </c>
      <c r="I50" s="570"/>
      <c r="J50" s="571" t="s">
        <v>8</v>
      </c>
      <c r="K50" s="572">
        <v>45658</v>
      </c>
      <c r="L50" s="572">
        <v>45747</v>
      </c>
      <c r="M50" s="573" t="s">
        <v>544</v>
      </c>
      <c r="N50" s="618" t="s">
        <v>538</v>
      </c>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5"/>
      <c r="B51" s="577"/>
      <c r="C51" s="577"/>
      <c r="D51" s="579"/>
      <c r="E51" s="581"/>
      <c r="F51" s="583"/>
      <c r="G51" s="405"/>
      <c r="H51" s="570"/>
      <c r="I51" s="570"/>
      <c r="J51" s="570"/>
      <c r="K51" s="570"/>
      <c r="L51" s="570"/>
      <c r="M51" s="573"/>
      <c r="N51" s="618"/>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5"/>
      <c r="B52" s="577"/>
      <c r="C52" s="577"/>
      <c r="D52" s="579"/>
      <c r="E52" s="581"/>
      <c r="F52" s="583"/>
      <c r="G52" s="405"/>
      <c r="H52" s="570"/>
      <c r="I52" s="570"/>
      <c r="J52" s="570"/>
      <c r="K52" s="570"/>
      <c r="L52" s="570"/>
      <c r="M52" s="573"/>
      <c r="N52" s="618"/>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575"/>
      <c r="B53" s="577"/>
      <c r="C53" s="577"/>
      <c r="D53" s="579"/>
      <c r="E53" s="581"/>
      <c r="F53" s="583"/>
      <c r="G53" s="405"/>
      <c r="H53" s="570"/>
      <c r="I53" s="570"/>
      <c r="J53" s="570"/>
      <c r="K53" s="570"/>
      <c r="L53" s="570"/>
      <c r="M53" s="573"/>
      <c r="N53" s="618"/>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575"/>
      <c r="B54" s="577"/>
      <c r="C54" s="577"/>
      <c r="D54" s="579"/>
      <c r="E54" s="581"/>
      <c r="F54" s="583"/>
      <c r="G54" s="405"/>
      <c r="H54" s="570"/>
      <c r="I54" s="570"/>
      <c r="J54" s="570"/>
      <c r="K54" s="570"/>
      <c r="L54" s="570"/>
      <c r="M54" s="573"/>
      <c r="N54" s="618"/>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575"/>
      <c r="B55" s="577"/>
      <c r="C55" s="577"/>
      <c r="D55" s="579"/>
      <c r="E55" s="581"/>
      <c r="F55" s="583"/>
      <c r="G55" s="405"/>
      <c r="H55" s="570"/>
      <c r="I55" s="570"/>
      <c r="J55" s="570"/>
      <c r="K55" s="570"/>
      <c r="L55" s="570"/>
      <c r="M55" s="573"/>
      <c r="N55" s="618"/>
      <c r="O55" s="26"/>
    </row>
    <row r="56" spans="1:169">
      <c r="A56" s="575"/>
      <c r="B56" s="577"/>
      <c r="C56" s="577"/>
      <c r="D56" s="579"/>
      <c r="E56" s="581"/>
      <c r="F56" s="583"/>
      <c r="G56" s="405"/>
      <c r="H56" s="570"/>
      <c r="I56" s="570"/>
      <c r="J56" s="570"/>
      <c r="K56" s="570"/>
      <c r="L56" s="570"/>
      <c r="M56" s="573"/>
      <c r="N56" s="618"/>
      <c r="O56" s="26"/>
    </row>
    <row r="57" spans="1:169">
      <c r="A57" s="575"/>
      <c r="B57" s="577"/>
      <c r="C57" s="577"/>
      <c r="D57" s="579"/>
      <c r="E57" s="581"/>
      <c r="F57" s="583"/>
      <c r="G57" s="405"/>
      <c r="H57" s="570"/>
      <c r="I57" s="570"/>
      <c r="J57" s="570"/>
      <c r="K57" s="570"/>
      <c r="L57" s="570"/>
      <c r="M57" s="573"/>
      <c r="N57" s="618"/>
      <c r="O57" s="26"/>
    </row>
    <row r="58" spans="1:169">
      <c r="A58" s="575"/>
      <c r="B58" s="577"/>
      <c r="C58" s="577"/>
      <c r="D58" s="579"/>
      <c r="E58" s="581"/>
      <c r="F58" s="583"/>
      <c r="G58" s="405"/>
      <c r="H58" s="570"/>
      <c r="I58" s="570"/>
      <c r="J58" s="570"/>
      <c r="K58" s="570"/>
      <c r="L58" s="570"/>
      <c r="M58" s="573"/>
      <c r="N58" s="618"/>
      <c r="O58" s="26"/>
    </row>
    <row r="59" spans="1:169" ht="15.75" customHeight="1">
      <c r="A59" s="575"/>
      <c r="B59" s="577"/>
      <c r="C59" s="577"/>
      <c r="D59" s="579"/>
      <c r="E59" s="581"/>
      <c r="F59" s="583"/>
      <c r="G59" s="486"/>
      <c r="H59" s="570"/>
      <c r="I59" s="570"/>
      <c r="J59" s="570"/>
      <c r="K59" s="570"/>
      <c r="L59" s="570"/>
      <c r="M59" s="598"/>
      <c r="N59" s="618"/>
      <c r="O59" s="26"/>
    </row>
    <row r="60" spans="1:169" s="18" customFormat="1" ht="12.75" customHeight="1">
      <c r="A60" s="574">
        <f>'7- Mapa Final'!A60</f>
        <v>6</v>
      </c>
      <c r="B60" s="576" t="str">
        <f>'7- Mapa Final'!B60</f>
        <v>Tener registros desactualizados del parque automotor de la Rama Judicial (Hojas de vida de los vehículos, reporte de novedades) y/o pérdida de la información anexa documentada.</v>
      </c>
      <c r="C60" s="576" t="str">
        <f>'7- Mapa Final'!C60</f>
        <v>Falta de información para realizar seguimiento en términos de cumplimiento, detección y análisis de las novedades de los vehículos.</v>
      </c>
      <c r="D60" s="578" t="str">
        <f>'7- Mapa Final'!J60</f>
        <v>Muy Baja - 1</v>
      </c>
      <c r="E60" s="580" t="str">
        <f>'7- Mapa Final'!K60</f>
        <v>Menor - 2</v>
      </c>
      <c r="F60" s="582" t="str">
        <f>'7- Mapa Final'!M60</f>
        <v>Bajo - 2</v>
      </c>
      <c r="G60" s="405" t="s">
        <v>422</v>
      </c>
      <c r="H60" s="570" t="s">
        <v>545</v>
      </c>
      <c r="I60" s="570"/>
      <c r="J60" s="571" t="s">
        <v>8</v>
      </c>
      <c r="K60" s="572">
        <v>45658</v>
      </c>
      <c r="L60" s="572">
        <v>45747</v>
      </c>
      <c r="M60" s="597" t="s">
        <v>546</v>
      </c>
      <c r="N60" s="619" t="s">
        <v>538</v>
      </c>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5"/>
      <c r="B61" s="577"/>
      <c r="C61" s="577"/>
      <c r="D61" s="579"/>
      <c r="E61" s="581"/>
      <c r="F61" s="583"/>
      <c r="G61" s="405"/>
      <c r="H61" s="570"/>
      <c r="I61" s="570"/>
      <c r="J61" s="570"/>
      <c r="K61" s="570"/>
      <c r="L61" s="570"/>
      <c r="M61" s="586"/>
      <c r="N61" s="619"/>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5"/>
      <c r="B62" s="577"/>
      <c r="C62" s="577"/>
      <c r="D62" s="579"/>
      <c r="E62" s="581"/>
      <c r="F62" s="583"/>
      <c r="G62" s="405"/>
      <c r="H62" s="570"/>
      <c r="I62" s="570"/>
      <c r="J62" s="570"/>
      <c r="K62" s="570"/>
      <c r="L62" s="570"/>
      <c r="M62" s="586"/>
      <c r="N62" s="619"/>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575"/>
      <c r="B63" s="577"/>
      <c r="C63" s="577"/>
      <c r="D63" s="579"/>
      <c r="E63" s="581"/>
      <c r="F63" s="583"/>
      <c r="G63" s="405"/>
      <c r="H63" s="570"/>
      <c r="I63" s="570"/>
      <c r="J63" s="570"/>
      <c r="K63" s="570"/>
      <c r="L63" s="570"/>
      <c r="M63" s="586"/>
      <c r="N63" s="619"/>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575"/>
      <c r="B64" s="577"/>
      <c r="C64" s="577"/>
      <c r="D64" s="579"/>
      <c r="E64" s="581"/>
      <c r="F64" s="583"/>
      <c r="G64" s="405"/>
      <c r="H64" s="570"/>
      <c r="I64" s="570"/>
      <c r="J64" s="570"/>
      <c r="K64" s="570"/>
      <c r="L64" s="570"/>
      <c r="M64" s="586"/>
      <c r="N64" s="619"/>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575"/>
      <c r="B65" s="577"/>
      <c r="C65" s="577"/>
      <c r="D65" s="579"/>
      <c r="E65" s="581"/>
      <c r="F65" s="583"/>
      <c r="G65" s="405"/>
      <c r="H65" s="570"/>
      <c r="I65" s="570"/>
      <c r="J65" s="570"/>
      <c r="K65" s="570"/>
      <c r="L65" s="570"/>
      <c r="M65" s="586"/>
      <c r="N65" s="619"/>
      <c r="O65" s="26"/>
    </row>
    <row r="66" spans="1:169">
      <c r="A66" s="575"/>
      <c r="B66" s="577"/>
      <c r="C66" s="577"/>
      <c r="D66" s="579"/>
      <c r="E66" s="581"/>
      <c r="F66" s="583"/>
      <c r="G66" s="405"/>
      <c r="H66" s="570"/>
      <c r="I66" s="570"/>
      <c r="J66" s="570"/>
      <c r="K66" s="570"/>
      <c r="L66" s="570"/>
      <c r="M66" s="586"/>
      <c r="N66" s="619"/>
      <c r="O66" s="26"/>
    </row>
    <row r="67" spans="1:169">
      <c r="A67" s="575"/>
      <c r="B67" s="577"/>
      <c r="C67" s="577"/>
      <c r="D67" s="579"/>
      <c r="E67" s="581"/>
      <c r="F67" s="583"/>
      <c r="G67" s="405"/>
      <c r="H67" s="570"/>
      <c r="I67" s="570"/>
      <c r="J67" s="570"/>
      <c r="K67" s="570"/>
      <c r="L67" s="570"/>
      <c r="M67" s="586"/>
      <c r="N67" s="619"/>
      <c r="O67" s="26"/>
    </row>
    <row r="68" spans="1:169">
      <c r="A68" s="575"/>
      <c r="B68" s="577"/>
      <c r="C68" s="577"/>
      <c r="D68" s="579"/>
      <c r="E68" s="581"/>
      <c r="F68" s="583"/>
      <c r="G68" s="405"/>
      <c r="H68" s="570"/>
      <c r="I68" s="570"/>
      <c r="J68" s="570"/>
      <c r="K68" s="570"/>
      <c r="L68" s="570"/>
      <c r="M68" s="586"/>
      <c r="N68" s="619"/>
      <c r="O68" s="26"/>
    </row>
    <row r="69" spans="1:169" ht="15.75" customHeight="1" thickBot="1">
      <c r="A69" s="575"/>
      <c r="B69" s="577"/>
      <c r="C69" s="577"/>
      <c r="D69" s="579"/>
      <c r="E69" s="581"/>
      <c r="F69" s="583"/>
      <c r="G69" s="486"/>
      <c r="H69" s="570"/>
      <c r="I69" s="570"/>
      <c r="J69" s="570"/>
      <c r="K69" s="570"/>
      <c r="L69" s="570"/>
      <c r="M69" s="586"/>
      <c r="N69" s="619"/>
      <c r="O69" s="26"/>
    </row>
    <row r="70" spans="1:169" s="18" customFormat="1" ht="12.75" customHeight="1">
      <c r="A70" s="574">
        <f>'7- Mapa Final'!A70</f>
        <v>7</v>
      </c>
      <c r="B70" s="576" t="str">
        <f>'7- Mapa Final'!B70</f>
        <v>Afectación de los aspectos ambientales</v>
      </c>
      <c r="C70" s="576" t="str">
        <f>'7- Mapa Final'!C70</f>
        <v>Falta de información para que los desarrollos administrativos incluyan los enfoques ambientales.</v>
      </c>
      <c r="D70" s="578" t="str">
        <f>'7- Mapa Final'!J70</f>
        <v>Muy Baja - 1</v>
      </c>
      <c r="E70" s="580" t="str">
        <f>'7- Mapa Final'!K70</f>
        <v>Menor - 2</v>
      </c>
      <c r="F70" s="582" t="str">
        <f>'7- Mapa Final'!M70</f>
        <v>Bajo - 2</v>
      </c>
      <c r="G70" s="405" t="s">
        <v>422</v>
      </c>
      <c r="H70" s="419" t="s">
        <v>547</v>
      </c>
      <c r="I70" s="570"/>
      <c r="J70" s="571" t="s">
        <v>8</v>
      </c>
      <c r="K70" s="572">
        <v>45658</v>
      </c>
      <c r="L70" s="572">
        <v>45747</v>
      </c>
      <c r="M70" s="573" t="s">
        <v>548</v>
      </c>
      <c r="N70" s="618"/>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5"/>
      <c r="B71" s="577"/>
      <c r="C71" s="577"/>
      <c r="D71" s="579"/>
      <c r="E71" s="581"/>
      <c r="F71" s="583"/>
      <c r="G71" s="405"/>
      <c r="H71" s="570"/>
      <c r="I71" s="570"/>
      <c r="J71" s="570"/>
      <c r="K71" s="570"/>
      <c r="L71" s="570"/>
      <c r="M71" s="584"/>
      <c r="N71" s="618"/>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5"/>
      <c r="B72" s="577"/>
      <c r="C72" s="577"/>
      <c r="D72" s="579"/>
      <c r="E72" s="581"/>
      <c r="F72" s="583"/>
      <c r="G72" s="405"/>
      <c r="H72" s="570"/>
      <c r="I72" s="570"/>
      <c r="J72" s="570"/>
      <c r="K72" s="570"/>
      <c r="L72" s="570"/>
      <c r="M72" s="584"/>
      <c r="N72" s="618"/>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575"/>
      <c r="B73" s="577"/>
      <c r="C73" s="577"/>
      <c r="D73" s="579"/>
      <c r="E73" s="581"/>
      <c r="F73" s="583"/>
      <c r="G73" s="405"/>
      <c r="H73" s="570"/>
      <c r="I73" s="570"/>
      <c r="J73" s="570"/>
      <c r="K73" s="570"/>
      <c r="L73" s="570"/>
      <c r="M73" s="584"/>
      <c r="N73" s="618"/>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575"/>
      <c r="B74" s="577"/>
      <c r="C74" s="577"/>
      <c r="D74" s="579"/>
      <c r="E74" s="581"/>
      <c r="F74" s="583"/>
      <c r="G74" s="405"/>
      <c r="H74" s="570"/>
      <c r="I74" s="570"/>
      <c r="J74" s="570"/>
      <c r="K74" s="570"/>
      <c r="L74" s="570"/>
      <c r="M74" s="584"/>
      <c r="N74" s="618"/>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575"/>
      <c r="B75" s="577"/>
      <c r="C75" s="577"/>
      <c r="D75" s="579"/>
      <c r="E75" s="581"/>
      <c r="F75" s="583"/>
      <c r="G75" s="405"/>
      <c r="H75" s="570"/>
      <c r="I75" s="570"/>
      <c r="J75" s="570"/>
      <c r="K75" s="570"/>
      <c r="L75" s="570"/>
      <c r="M75" s="584"/>
      <c r="N75" s="618"/>
      <c r="O75" s="26"/>
    </row>
    <row r="76" spans="1:169">
      <c r="A76" s="575"/>
      <c r="B76" s="577"/>
      <c r="C76" s="577"/>
      <c r="D76" s="579"/>
      <c r="E76" s="581"/>
      <c r="F76" s="583"/>
      <c r="G76" s="405"/>
      <c r="H76" s="570"/>
      <c r="I76" s="570"/>
      <c r="J76" s="570"/>
      <c r="K76" s="570"/>
      <c r="L76" s="570"/>
      <c r="M76" s="584"/>
      <c r="N76" s="618"/>
      <c r="O76" s="26"/>
    </row>
    <row r="77" spans="1:169">
      <c r="A77" s="575"/>
      <c r="B77" s="577"/>
      <c r="C77" s="577"/>
      <c r="D77" s="579"/>
      <c r="E77" s="581"/>
      <c r="F77" s="583"/>
      <c r="G77" s="405"/>
      <c r="H77" s="570"/>
      <c r="I77" s="570"/>
      <c r="J77" s="570"/>
      <c r="K77" s="570"/>
      <c r="L77" s="570"/>
      <c r="M77" s="584"/>
      <c r="N77" s="618"/>
      <c r="O77" s="26"/>
    </row>
    <row r="78" spans="1:169">
      <c r="A78" s="575"/>
      <c r="B78" s="577"/>
      <c r="C78" s="577"/>
      <c r="D78" s="579"/>
      <c r="E78" s="581"/>
      <c r="F78" s="583"/>
      <c r="G78" s="405"/>
      <c r="H78" s="570"/>
      <c r="I78" s="570"/>
      <c r="J78" s="570"/>
      <c r="K78" s="570"/>
      <c r="L78" s="570"/>
      <c r="M78" s="584"/>
      <c r="N78" s="618"/>
      <c r="O78" s="26"/>
    </row>
    <row r="79" spans="1:169" ht="15.75" customHeight="1" thickBot="1">
      <c r="A79" s="575"/>
      <c r="B79" s="577"/>
      <c r="C79" s="577"/>
      <c r="D79" s="579"/>
      <c r="E79" s="581"/>
      <c r="F79" s="583"/>
      <c r="G79" s="486"/>
      <c r="H79" s="570"/>
      <c r="I79" s="570"/>
      <c r="J79" s="570"/>
      <c r="K79" s="570"/>
      <c r="L79" s="570"/>
      <c r="M79" s="584"/>
      <c r="N79" s="618"/>
      <c r="O79" s="26"/>
    </row>
    <row r="80" spans="1:169" ht="15" customHeight="1">
      <c r="A80" s="574">
        <f>'7- Mapa Final'!A80</f>
        <v>8</v>
      </c>
      <c r="B80" s="576" t="str">
        <f>'7- Mapa Final'!B80</f>
        <v>Incendio dentro de la edificación</v>
      </c>
      <c r="C80" s="576" t="str">
        <f>'7- Mapa Final'!C80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578" t="str">
        <f>'7- Mapa Final'!J80</f>
        <v>Muy Baja - 1</v>
      </c>
      <c r="E80" s="580" t="str">
        <f>'7- Mapa Final'!K80</f>
        <v>Menor - 2</v>
      </c>
      <c r="F80" s="582" t="str">
        <f>'7- Mapa Final'!M80</f>
        <v>Bajo - 2</v>
      </c>
      <c r="G80" s="405" t="s">
        <v>422</v>
      </c>
      <c r="H80" s="419" t="s">
        <v>549</v>
      </c>
      <c r="I80" s="570"/>
      <c r="J80" s="571" t="s">
        <v>8</v>
      </c>
      <c r="K80" s="572">
        <v>45658</v>
      </c>
      <c r="L80" s="572">
        <v>45747</v>
      </c>
      <c r="M80" s="586" t="s">
        <v>550</v>
      </c>
      <c r="N80" s="618" t="s">
        <v>538</v>
      </c>
    </row>
    <row r="81" spans="1:14">
      <c r="A81" s="575"/>
      <c r="B81" s="577"/>
      <c r="C81" s="577"/>
      <c r="D81" s="579"/>
      <c r="E81" s="581"/>
      <c r="F81" s="583"/>
      <c r="G81" s="405"/>
      <c r="H81" s="419"/>
      <c r="I81" s="570"/>
      <c r="J81" s="570"/>
      <c r="K81" s="570"/>
      <c r="L81" s="570"/>
      <c r="M81" s="589"/>
      <c r="N81" s="618"/>
    </row>
    <row r="82" spans="1:14">
      <c r="A82" s="575"/>
      <c r="B82" s="577"/>
      <c r="C82" s="577"/>
      <c r="D82" s="579"/>
      <c r="E82" s="581"/>
      <c r="F82" s="583"/>
      <c r="G82" s="405"/>
      <c r="H82" s="419"/>
      <c r="I82" s="570"/>
      <c r="J82" s="570"/>
      <c r="K82" s="570"/>
      <c r="L82" s="570"/>
      <c r="M82" s="589"/>
      <c r="N82" s="618"/>
    </row>
    <row r="83" spans="1:14">
      <c r="A83" s="575"/>
      <c r="B83" s="577"/>
      <c r="C83" s="577"/>
      <c r="D83" s="579"/>
      <c r="E83" s="581"/>
      <c r="F83" s="583"/>
      <c r="G83" s="405"/>
      <c r="H83" s="419"/>
      <c r="I83" s="570"/>
      <c r="J83" s="570"/>
      <c r="K83" s="570"/>
      <c r="L83" s="570"/>
      <c r="M83" s="589"/>
      <c r="N83" s="618"/>
    </row>
    <row r="84" spans="1:14">
      <c r="A84" s="575"/>
      <c r="B84" s="577"/>
      <c r="C84" s="577"/>
      <c r="D84" s="579"/>
      <c r="E84" s="581"/>
      <c r="F84" s="583"/>
      <c r="G84" s="405"/>
      <c r="H84" s="419"/>
      <c r="I84" s="570"/>
      <c r="J84" s="570"/>
      <c r="K84" s="570"/>
      <c r="L84" s="570"/>
      <c r="M84" s="589"/>
      <c r="N84" s="618"/>
    </row>
    <row r="85" spans="1:14">
      <c r="A85" s="575"/>
      <c r="B85" s="577"/>
      <c r="C85" s="577"/>
      <c r="D85" s="579"/>
      <c r="E85" s="581"/>
      <c r="F85" s="583"/>
      <c r="G85" s="405"/>
      <c r="H85" s="419"/>
      <c r="I85" s="570"/>
      <c r="J85" s="570"/>
      <c r="K85" s="570"/>
      <c r="L85" s="570"/>
      <c r="M85" s="589"/>
      <c r="N85" s="618"/>
    </row>
    <row r="86" spans="1:14">
      <c r="A86" s="575"/>
      <c r="B86" s="577"/>
      <c r="C86" s="577"/>
      <c r="D86" s="579"/>
      <c r="E86" s="581"/>
      <c r="F86" s="583"/>
      <c r="G86" s="405"/>
      <c r="H86" s="419"/>
      <c r="I86" s="570"/>
      <c r="J86" s="570"/>
      <c r="K86" s="570"/>
      <c r="L86" s="570"/>
      <c r="M86" s="589"/>
      <c r="N86" s="618"/>
    </row>
    <row r="87" spans="1:14">
      <c r="A87" s="575"/>
      <c r="B87" s="577"/>
      <c r="C87" s="577"/>
      <c r="D87" s="579"/>
      <c r="E87" s="581"/>
      <c r="F87" s="583"/>
      <c r="G87" s="405"/>
      <c r="H87" s="419"/>
      <c r="I87" s="570"/>
      <c r="J87" s="570"/>
      <c r="K87" s="570"/>
      <c r="L87" s="570"/>
      <c r="M87" s="589"/>
      <c r="N87" s="618"/>
    </row>
    <row r="88" spans="1:14">
      <c r="A88" s="575"/>
      <c r="B88" s="577"/>
      <c r="C88" s="577"/>
      <c r="D88" s="579"/>
      <c r="E88" s="581"/>
      <c r="F88" s="583"/>
      <c r="G88" s="405"/>
      <c r="H88" s="419"/>
      <c r="I88" s="570"/>
      <c r="J88" s="570"/>
      <c r="K88" s="570"/>
      <c r="L88" s="570"/>
      <c r="M88" s="589"/>
      <c r="N88" s="618"/>
    </row>
    <row r="89" spans="1:14" ht="15.75" customHeight="1" thickBot="1">
      <c r="A89" s="575"/>
      <c r="B89" s="577"/>
      <c r="C89" s="577"/>
      <c r="D89" s="579"/>
      <c r="E89" s="581"/>
      <c r="F89" s="583"/>
      <c r="G89" s="486"/>
      <c r="H89" s="419"/>
      <c r="I89" s="570"/>
      <c r="J89" s="570"/>
      <c r="K89" s="570"/>
      <c r="L89" s="588"/>
      <c r="M89" s="590"/>
      <c r="N89" s="618"/>
    </row>
    <row r="90" spans="1:14" ht="15" customHeight="1">
      <c r="A90" s="574">
        <f>'7- Mapa Final'!A90</f>
        <v>9</v>
      </c>
      <c r="B90" s="576" t="str">
        <f>'7- Mapa Final'!B90</f>
        <v>Inundación dentro de la edificación</v>
      </c>
      <c r="C90" s="576" t="str">
        <f>'7- Mapa Final'!C90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578" t="str">
        <f>'7- Mapa Final'!J90</f>
        <v>Muy Baja - 1</v>
      </c>
      <c r="E90" s="580" t="str">
        <f>'7- Mapa Final'!K90</f>
        <v>Menor - 2</v>
      </c>
      <c r="F90" s="582" t="str">
        <f>'7- Mapa Final'!M90</f>
        <v>Bajo - 2</v>
      </c>
      <c r="G90" s="405" t="s">
        <v>422</v>
      </c>
      <c r="H90" s="570" t="s">
        <v>551</v>
      </c>
      <c r="I90" s="570"/>
      <c r="J90" s="571" t="s">
        <v>8</v>
      </c>
      <c r="K90" s="591">
        <v>45658</v>
      </c>
      <c r="L90" s="593">
        <v>45747</v>
      </c>
      <c r="M90" s="595" t="s">
        <v>552</v>
      </c>
      <c r="N90" s="618" t="s">
        <v>538</v>
      </c>
    </row>
    <row r="91" spans="1:14">
      <c r="A91" s="575"/>
      <c r="B91" s="577"/>
      <c r="C91" s="577"/>
      <c r="D91" s="579"/>
      <c r="E91" s="581"/>
      <c r="F91" s="583"/>
      <c r="G91" s="405"/>
      <c r="H91" s="570"/>
      <c r="I91" s="570"/>
      <c r="J91" s="570"/>
      <c r="K91" s="592"/>
      <c r="L91" s="594"/>
      <c r="M91" s="596"/>
      <c r="N91" s="618"/>
    </row>
    <row r="92" spans="1:14">
      <c r="A92" s="575"/>
      <c r="B92" s="577"/>
      <c r="C92" s="577"/>
      <c r="D92" s="579"/>
      <c r="E92" s="581"/>
      <c r="F92" s="583"/>
      <c r="G92" s="405"/>
      <c r="H92" s="570"/>
      <c r="I92" s="570"/>
      <c r="J92" s="570"/>
      <c r="K92" s="592"/>
      <c r="L92" s="594"/>
      <c r="M92" s="596"/>
      <c r="N92" s="618"/>
    </row>
    <row r="93" spans="1:14">
      <c r="A93" s="575"/>
      <c r="B93" s="577"/>
      <c r="C93" s="577"/>
      <c r="D93" s="579"/>
      <c r="E93" s="581"/>
      <c r="F93" s="583"/>
      <c r="G93" s="405"/>
      <c r="H93" s="570"/>
      <c r="I93" s="570"/>
      <c r="J93" s="570"/>
      <c r="K93" s="592"/>
      <c r="L93" s="594"/>
      <c r="M93" s="596"/>
      <c r="N93" s="618"/>
    </row>
    <row r="94" spans="1:14">
      <c r="A94" s="575"/>
      <c r="B94" s="577"/>
      <c r="C94" s="577"/>
      <c r="D94" s="579"/>
      <c r="E94" s="581"/>
      <c r="F94" s="583"/>
      <c r="G94" s="405"/>
      <c r="H94" s="570"/>
      <c r="I94" s="570"/>
      <c r="J94" s="570"/>
      <c r="K94" s="592"/>
      <c r="L94" s="594"/>
      <c r="M94" s="596"/>
      <c r="N94" s="618"/>
    </row>
    <row r="95" spans="1:14">
      <c r="A95" s="575"/>
      <c r="B95" s="577"/>
      <c r="C95" s="577"/>
      <c r="D95" s="579"/>
      <c r="E95" s="581"/>
      <c r="F95" s="583"/>
      <c r="G95" s="405"/>
      <c r="H95" s="570"/>
      <c r="I95" s="570"/>
      <c r="J95" s="570"/>
      <c r="K95" s="592"/>
      <c r="L95" s="594"/>
      <c r="M95" s="596"/>
      <c r="N95" s="618"/>
    </row>
    <row r="96" spans="1:14">
      <c r="A96" s="575"/>
      <c r="B96" s="577"/>
      <c r="C96" s="577"/>
      <c r="D96" s="579"/>
      <c r="E96" s="581"/>
      <c r="F96" s="583"/>
      <c r="G96" s="405"/>
      <c r="H96" s="570"/>
      <c r="I96" s="570"/>
      <c r="J96" s="570"/>
      <c r="K96" s="592"/>
      <c r="L96" s="594"/>
      <c r="M96" s="596"/>
      <c r="N96" s="618"/>
    </row>
    <row r="97" spans="1:14">
      <c r="A97" s="575"/>
      <c r="B97" s="577"/>
      <c r="C97" s="577"/>
      <c r="D97" s="579"/>
      <c r="E97" s="581"/>
      <c r="F97" s="583"/>
      <c r="G97" s="405"/>
      <c r="H97" s="570"/>
      <c r="I97" s="570"/>
      <c r="J97" s="570"/>
      <c r="K97" s="592"/>
      <c r="L97" s="594"/>
      <c r="M97" s="596"/>
      <c r="N97" s="618"/>
    </row>
    <row r="98" spans="1:14">
      <c r="A98" s="575"/>
      <c r="B98" s="577"/>
      <c r="C98" s="577"/>
      <c r="D98" s="579"/>
      <c r="E98" s="581"/>
      <c r="F98" s="583"/>
      <c r="G98" s="405"/>
      <c r="H98" s="570"/>
      <c r="I98" s="570"/>
      <c r="J98" s="570"/>
      <c r="K98" s="592"/>
      <c r="L98" s="594"/>
      <c r="M98" s="596"/>
      <c r="N98" s="618"/>
    </row>
    <row r="99" spans="1:14" ht="15.75" customHeight="1" thickBot="1">
      <c r="A99" s="575"/>
      <c r="B99" s="577"/>
      <c r="C99" s="577"/>
      <c r="D99" s="579"/>
      <c r="E99" s="581"/>
      <c r="F99" s="583"/>
      <c r="G99" s="486"/>
      <c r="H99" s="570"/>
      <c r="I99" s="570"/>
      <c r="J99" s="570"/>
      <c r="K99" s="592"/>
      <c r="L99" s="594"/>
      <c r="M99" s="596"/>
      <c r="N99" s="618"/>
    </row>
    <row r="100" spans="1:14" ht="15" customHeight="1">
      <c r="A100" s="574">
        <f>'7- Mapa Final'!A100</f>
        <v>10</v>
      </c>
      <c r="B100" s="576" t="str">
        <f>'7- Mapa Final'!B100</f>
        <v>Diferencia entre el inventario físico y el Kardex (SICOF)-selectivo.</v>
      </c>
      <c r="C100" s="576" t="str">
        <f>'7- Mapa Final'!C100</f>
        <v>El Kardex del almacen no refleja la realidad fisica del inventario.</v>
      </c>
      <c r="D100" s="578" t="str">
        <f>'7- Mapa Final'!J100</f>
        <v>Muy Baja - 1</v>
      </c>
      <c r="E100" s="580" t="str">
        <f>'7- Mapa Final'!K100</f>
        <v>Menor - 2</v>
      </c>
      <c r="F100" s="582" t="str">
        <f>'7- Mapa Final'!M100</f>
        <v>Bajo - 2</v>
      </c>
      <c r="G100" s="405" t="s">
        <v>422</v>
      </c>
      <c r="H100" s="570" t="s">
        <v>553</v>
      </c>
      <c r="I100" s="570"/>
      <c r="J100" s="571" t="s">
        <v>8</v>
      </c>
      <c r="K100" s="572">
        <v>45658</v>
      </c>
      <c r="L100" s="587">
        <v>45747</v>
      </c>
      <c r="M100" s="586" t="s">
        <v>554</v>
      </c>
      <c r="N100" s="618" t="s">
        <v>538</v>
      </c>
    </row>
    <row r="101" spans="1:14">
      <c r="A101" s="575"/>
      <c r="B101" s="577"/>
      <c r="C101" s="577"/>
      <c r="D101" s="579"/>
      <c r="E101" s="581"/>
      <c r="F101" s="583"/>
      <c r="G101" s="405"/>
      <c r="H101" s="570"/>
      <c r="I101" s="570"/>
      <c r="J101" s="570"/>
      <c r="K101" s="570"/>
      <c r="L101" s="570"/>
      <c r="M101" s="586"/>
      <c r="N101" s="618"/>
    </row>
    <row r="102" spans="1:14">
      <c r="A102" s="575"/>
      <c r="B102" s="577"/>
      <c r="C102" s="577"/>
      <c r="D102" s="579"/>
      <c r="E102" s="581"/>
      <c r="F102" s="583"/>
      <c r="G102" s="405"/>
      <c r="H102" s="570"/>
      <c r="I102" s="570"/>
      <c r="J102" s="570"/>
      <c r="K102" s="570"/>
      <c r="L102" s="570"/>
      <c r="M102" s="586"/>
      <c r="N102" s="618"/>
    </row>
    <row r="103" spans="1:14">
      <c r="A103" s="575"/>
      <c r="B103" s="577"/>
      <c r="C103" s="577"/>
      <c r="D103" s="579"/>
      <c r="E103" s="581"/>
      <c r="F103" s="583"/>
      <c r="G103" s="405"/>
      <c r="H103" s="570"/>
      <c r="I103" s="570"/>
      <c r="J103" s="570"/>
      <c r="K103" s="570"/>
      <c r="L103" s="570"/>
      <c r="M103" s="586"/>
      <c r="N103" s="618"/>
    </row>
    <row r="104" spans="1:14">
      <c r="A104" s="575"/>
      <c r="B104" s="577"/>
      <c r="C104" s="577"/>
      <c r="D104" s="579"/>
      <c r="E104" s="581"/>
      <c r="F104" s="583"/>
      <c r="G104" s="405"/>
      <c r="H104" s="570"/>
      <c r="I104" s="570"/>
      <c r="J104" s="570"/>
      <c r="K104" s="570"/>
      <c r="L104" s="570"/>
      <c r="M104" s="586"/>
      <c r="N104" s="618"/>
    </row>
    <row r="105" spans="1:14">
      <c r="A105" s="575"/>
      <c r="B105" s="577"/>
      <c r="C105" s="577"/>
      <c r="D105" s="579"/>
      <c r="E105" s="581"/>
      <c r="F105" s="583"/>
      <c r="G105" s="405"/>
      <c r="H105" s="570"/>
      <c r="I105" s="570"/>
      <c r="J105" s="570"/>
      <c r="K105" s="570"/>
      <c r="L105" s="570"/>
      <c r="M105" s="586"/>
      <c r="N105" s="618"/>
    </row>
    <row r="106" spans="1:14">
      <c r="A106" s="575"/>
      <c r="B106" s="577"/>
      <c r="C106" s="577"/>
      <c r="D106" s="579"/>
      <c r="E106" s="581"/>
      <c r="F106" s="583"/>
      <c r="G106" s="405"/>
      <c r="H106" s="570"/>
      <c r="I106" s="570"/>
      <c r="J106" s="570"/>
      <c r="K106" s="570"/>
      <c r="L106" s="570"/>
      <c r="M106" s="586"/>
      <c r="N106" s="618"/>
    </row>
    <row r="107" spans="1:14">
      <c r="A107" s="575"/>
      <c r="B107" s="577"/>
      <c r="C107" s="577"/>
      <c r="D107" s="579"/>
      <c r="E107" s="581"/>
      <c r="F107" s="583"/>
      <c r="G107" s="405"/>
      <c r="H107" s="570"/>
      <c r="I107" s="570"/>
      <c r="J107" s="570"/>
      <c r="K107" s="570"/>
      <c r="L107" s="570"/>
      <c r="M107" s="586"/>
      <c r="N107" s="618"/>
    </row>
    <row r="108" spans="1:14">
      <c r="A108" s="575"/>
      <c r="B108" s="577"/>
      <c r="C108" s="577"/>
      <c r="D108" s="579"/>
      <c r="E108" s="581"/>
      <c r="F108" s="583"/>
      <c r="G108" s="405"/>
      <c r="H108" s="570"/>
      <c r="I108" s="570"/>
      <c r="J108" s="570"/>
      <c r="K108" s="570"/>
      <c r="L108" s="570"/>
      <c r="M108" s="586"/>
      <c r="N108" s="618"/>
    </row>
    <row r="109" spans="1:14" ht="15.75" customHeight="1" thickBot="1">
      <c r="A109" s="575"/>
      <c r="B109" s="577"/>
      <c r="C109" s="577"/>
      <c r="D109" s="579"/>
      <c r="E109" s="581"/>
      <c r="F109" s="583"/>
      <c r="G109" s="486"/>
      <c r="H109" s="570"/>
      <c r="I109" s="570"/>
      <c r="J109" s="570"/>
      <c r="K109" s="570"/>
      <c r="L109" s="570"/>
      <c r="M109" s="586"/>
      <c r="N109" s="618"/>
    </row>
    <row r="110" spans="1:14" ht="15" customHeight="1">
      <c r="A110" s="574">
        <f>'7- Mapa Final'!A110</f>
        <v>11</v>
      </c>
      <c r="B110" s="576" t="str">
        <f>'7- Mapa Final'!B110</f>
        <v>Daños en los equipos instalados en los inmuebles a cargo de la seccional.</v>
      </c>
      <c r="C110" s="576" t="str">
        <f>'7- Mapa Final'!C110</f>
        <v xml:space="preserve">Afectación en el normal funcionamiento de los equipos de los inmuebles por falta de mantenimiento. </v>
      </c>
      <c r="D110" s="578" t="str">
        <f>'7- Mapa Final'!J110</f>
        <v>Muy Baja - 1</v>
      </c>
      <c r="E110" s="580" t="str">
        <f>'7- Mapa Final'!K110</f>
        <v>Leve - 1</v>
      </c>
      <c r="F110" s="582" t="str">
        <f>'7- Mapa Final'!M110</f>
        <v>Bajo - 1</v>
      </c>
      <c r="G110" s="405" t="s">
        <v>422</v>
      </c>
      <c r="H110" s="570" t="s">
        <v>555</v>
      </c>
      <c r="I110" s="570"/>
      <c r="J110" s="571" t="s">
        <v>8</v>
      </c>
      <c r="K110" s="572">
        <v>45658</v>
      </c>
      <c r="L110" s="572">
        <v>45747</v>
      </c>
      <c r="M110" s="573" t="s">
        <v>556</v>
      </c>
      <c r="N110" s="618"/>
    </row>
    <row r="111" spans="1:14">
      <c r="A111" s="575"/>
      <c r="B111" s="577"/>
      <c r="C111" s="577"/>
      <c r="D111" s="579"/>
      <c r="E111" s="581"/>
      <c r="F111" s="583"/>
      <c r="G111" s="405"/>
      <c r="H111" s="570"/>
      <c r="I111" s="570"/>
      <c r="J111" s="570"/>
      <c r="K111" s="570"/>
      <c r="L111" s="570"/>
      <c r="M111" s="584"/>
      <c r="N111" s="618"/>
    </row>
    <row r="112" spans="1:14">
      <c r="A112" s="575"/>
      <c r="B112" s="577"/>
      <c r="C112" s="577"/>
      <c r="D112" s="579"/>
      <c r="E112" s="581"/>
      <c r="F112" s="583"/>
      <c r="G112" s="405"/>
      <c r="H112" s="570"/>
      <c r="I112" s="570"/>
      <c r="J112" s="570"/>
      <c r="K112" s="570"/>
      <c r="L112" s="570"/>
      <c r="M112" s="584"/>
      <c r="N112" s="618"/>
    </row>
    <row r="113" spans="1:14">
      <c r="A113" s="575"/>
      <c r="B113" s="577"/>
      <c r="C113" s="577"/>
      <c r="D113" s="579"/>
      <c r="E113" s="581"/>
      <c r="F113" s="583"/>
      <c r="G113" s="405"/>
      <c r="H113" s="570"/>
      <c r="I113" s="570"/>
      <c r="J113" s="570"/>
      <c r="K113" s="570"/>
      <c r="L113" s="570"/>
      <c r="M113" s="584"/>
      <c r="N113" s="618"/>
    </row>
    <row r="114" spans="1:14">
      <c r="A114" s="575"/>
      <c r="B114" s="577"/>
      <c r="C114" s="577"/>
      <c r="D114" s="579"/>
      <c r="E114" s="581"/>
      <c r="F114" s="583"/>
      <c r="G114" s="405"/>
      <c r="H114" s="570"/>
      <c r="I114" s="570"/>
      <c r="J114" s="570"/>
      <c r="K114" s="570"/>
      <c r="L114" s="570"/>
      <c r="M114" s="584"/>
      <c r="N114" s="618"/>
    </row>
    <row r="115" spans="1:14">
      <c r="A115" s="575"/>
      <c r="B115" s="577"/>
      <c r="C115" s="577"/>
      <c r="D115" s="579"/>
      <c r="E115" s="581"/>
      <c r="F115" s="583"/>
      <c r="G115" s="405"/>
      <c r="H115" s="570"/>
      <c r="I115" s="570"/>
      <c r="J115" s="570"/>
      <c r="K115" s="570"/>
      <c r="L115" s="570"/>
      <c r="M115" s="584"/>
      <c r="N115" s="618"/>
    </row>
    <row r="116" spans="1:14">
      <c r="A116" s="575"/>
      <c r="B116" s="577"/>
      <c r="C116" s="577"/>
      <c r="D116" s="579"/>
      <c r="E116" s="581"/>
      <c r="F116" s="583"/>
      <c r="G116" s="405"/>
      <c r="H116" s="570"/>
      <c r="I116" s="570"/>
      <c r="J116" s="570"/>
      <c r="K116" s="570"/>
      <c r="L116" s="570"/>
      <c r="M116" s="584"/>
      <c r="N116" s="618"/>
    </row>
    <row r="117" spans="1:14">
      <c r="A117" s="575"/>
      <c r="B117" s="577"/>
      <c r="C117" s="577"/>
      <c r="D117" s="579"/>
      <c r="E117" s="581"/>
      <c r="F117" s="583"/>
      <c r="G117" s="405"/>
      <c r="H117" s="570"/>
      <c r="I117" s="570"/>
      <c r="J117" s="570"/>
      <c r="K117" s="570"/>
      <c r="L117" s="570"/>
      <c r="M117" s="584"/>
      <c r="N117" s="618"/>
    </row>
    <row r="118" spans="1:14">
      <c r="A118" s="575"/>
      <c r="B118" s="577"/>
      <c r="C118" s="577"/>
      <c r="D118" s="579"/>
      <c r="E118" s="581"/>
      <c r="F118" s="583"/>
      <c r="G118" s="405"/>
      <c r="H118" s="570"/>
      <c r="I118" s="570"/>
      <c r="J118" s="570"/>
      <c r="K118" s="570"/>
      <c r="L118" s="570"/>
      <c r="M118" s="584"/>
      <c r="N118" s="618"/>
    </row>
    <row r="119" spans="1:14" ht="15.75" customHeight="1" thickBot="1">
      <c r="A119" s="575"/>
      <c r="B119" s="577"/>
      <c r="C119" s="577"/>
      <c r="D119" s="579"/>
      <c r="E119" s="581"/>
      <c r="F119" s="583"/>
      <c r="G119" s="486"/>
      <c r="H119" s="570"/>
      <c r="I119" s="570"/>
      <c r="J119" s="570"/>
      <c r="K119" s="570"/>
      <c r="L119" s="570"/>
      <c r="M119" s="585"/>
      <c r="N119" s="618"/>
    </row>
    <row r="120" spans="1:14" ht="15" customHeight="1">
      <c r="A120" s="574">
        <f>'7- Mapa Final'!A120</f>
        <v>12</v>
      </c>
      <c r="B120" s="576" t="str">
        <f>'7- Mapa Final'!B120</f>
        <v>Recibir dádivas o beneficios a nombre propio o de terceros para  afectar la seguridad de la información</v>
      </c>
      <c r="C120" s="576" t="str">
        <f>'7- Mapa Final'!C120</f>
        <v>Recibir dádivas o beneficios a nombre propio o de terceros por   revelar información confidencial,  alterar, retener o no publicar información.</v>
      </c>
      <c r="D120" s="578" t="str">
        <f>'7- Mapa Final'!J120</f>
        <v>Muy Baja - 1</v>
      </c>
      <c r="E120" s="580" t="str">
        <f>'7- Mapa Final'!K120</f>
        <v>Moderado - 3</v>
      </c>
      <c r="F120" s="582" t="str">
        <f>'7- Mapa Final'!M120</f>
        <v>Moderado - 3</v>
      </c>
      <c r="G120" s="405" t="s">
        <v>422</v>
      </c>
      <c r="H120" s="570" t="s">
        <v>557</v>
      </c>
      <c r="I120" s="570"/>
      <c r="J120" s="571" t="s">
        <v>8</v>
      </c>
      <c r="K120" s="572">
        <v>45658</v>
      </c>
      <c r="L120" s="572">
        <v>45747</v>
      </c>
      <c r="M120" s="569" t="s">
        <v>558</v>
      </c>
      <c r="N120" s="618"/>
    </row>
    <row r="121" spans="1:14">
      <c r="A121" s="575"/>
      <c r="B121" s="577"/>
      <c r="C121" s="577"/>
      <c r="D121" s="579"/>
      <c r="E121" s="581"/>
      <c r="F121" s="583"/>
      <c r="G121" s="405"/>
      <c r="H121" s="570"/>
      <c r="I121" s="570"/>
      <c r="J121" s="570"/>
      <c r="K121" s="570"/>
      <c r="L121" s="570"/>
      <c r="M121" s="573"/>
      <c r="N121" s="618"/>
    </row>
    <row r="122" spans="1:14">
      <c r="A122" s="575"/>
      <c r="B122" s="577"/>
      <c r="C122" s="577"/>
      <c r="D122" s="579"/>
      <c r="E122" s="581"/>
      <c r="F122" s="583"/>
      <c r="G122" s="405"/>
      <c r="H122" s="570"/>
      <c r="I122" s="570"/>
      <c r="J122" s="570"/>
      <c r="K122" s="570"/>
      <c r="L122" s="570"/>
      <c r="M122" s="573"/>
      <c r="N122" s="618"/>
    </row>
    <row r="123" spans="1:14">
      <c r="A123" s="575"/>
      <c r="B123" s="577"/>
      <c r="C123" s="577"/>
      <c r="D123" s="579"/>
      <c r="E123" s="581"/>
      <c r="F123" s="583"/>
      <c r="G123" s="405"/>
      <c r="H123" s="570"/>
      <c r="I123" s="570"/>
      <c r="J123" s="570"/>
      <c r="K123" s="570"/>
      <c r="L123" s="570"/>
      <c r="M123" s="573"/>
      <c r="N123" s="618"/>
    </row>
    <row r="124" spans="1:14">
      <c r="A124" s="575"/>
      <c r="B124" s="577"/>
      <c r="C124" s="577"/>
      <c r="D124" s="579"/>
      <c r="E124" s="581"/>
      <c r="F124" s="583"/>
      <c r="G124" s="405"/>
      <c r="H124" s="570"/>
      <c r="I124" s="570"/>
      <c r="J124" s="570"/>
      <c r="K124" s="570"/>
      <c r="L124" s="570"/>
      <c r="M124" s="573"/>
      <c r="N124" s="618"/>
    </row>
    <row r="125" spans="1:14">
      <c r="A125" s="575"/>
      <c r="B125" s="577"/>
      <c r="C125" s="577"/>
      <c r="D125" s="579"/>
      <c r="E125" s="581"/>
      <c r="F125" s="583"/>
      <c r="G125" s="405"/>
      <c r="H125" s="570"/>
      <c r="I125" s="570"/>
      <c r="J125" s="570"/>
      <c r="K125" s="570"/>
      <c r="L125" s="570"/>
      <c r="M125" s="573"/>
      <c r="N125" s="618"/>
    </row>
    <row r="126" spans="1:14">
      <c r="A126" s="575"/>
      <c r="B126" s="577"/>
      <c r="C126" s="577"/>
      <c r="D126" s="579"/>
      <c r="E126" s="581"/>
      <c r="F126" s="583"/>
      <c r="G126" s="405"/>
      <c r="H126" s="570"/>
      <c r="I126" s="570"/>
      <c r="J126" s="570"/>
      <c r="K126" s="570"/>
      <c r="L126" s="570"/>
      <c r="M126" s="573"/>
      <c r="N126" s="618"/>
    </row>
    <row r="127" spans="1:14">
      <c r="A127" s="575"/>
      <c r="B127" s="577"/>
      <c r="C127" s="577"/>
      <c r="D127" s="579"/>
      <c r="E127" s="581"/>
      <c r="F127" s="583"/>
      <c r="G127" s="405"/>
      <c r="H127" s="570"/>
      <c r="I127" s="570"/>
      <c r="J127" s="570"/>
      <c r="K127" s="570"/>
      <c r="L127" s="570"/>
      <c r="M127" s="573"/>
      <c r="N127" s="618"/>
    </row>
    <row r="128" spans="1:14">
      <c r="A128" s="575"/>
      <c r="B128" s="577"/>
      <c r="C128" s="577"/>
      <c r="D128" s="579"/>
      <c r="E128" s="581"/>
      <c r="F128" s="583"/>
      <c r="G128" s="405"/>
      <c r="H128" s="570"/>
      <c r="I128" s="570"/>
      <c r="J128" s="570"/>
      <c r="K128" s="570"/>
      <c r="L128" s="570"/>
      <c r="M128" s="573"/>
      <c r="N128" s="618"/>
    </row>
    <row r="129" spans="1:14" ht="15.75" customHeight="1" thickBot="1">
      <c r="A129" s="575"/>
      <c r="B129" s="577"/>
      <c r="C129" s="577"/>
      <c r="D129" s="579"/>
      <c r="E129" s="581"/>
      <c r="F129" s="583"/>
      <c r="G129" s="486"/>
      <c r="H129" s="570"/>
      <c r="I129" s="570"/>
      <c r="J129" s="570"/>
      <c r="K129" s="570"/>
      <c r="L129" s="570"/>
      <c r="M129" s="573"/>
      <c r="N129" s="618"/>
    </row>
    <row r="130" spans="1:14" ht="15" customHeight="1">
      <c r="A130" s="574">
        <f>'7- Mapa Final'!A130</f>
        <v>13</v>
      </c>
      <c r="B130" s="576" t="str">
        <f>'7- Mapa Final'!B130</f>
        <v>Ofrecer, prometer, entregar, aceptar o solicitar una ventaja indebida para la adquisición de bienes y servicios</v>
      </c>
      <c r="C130" s="576" t="str">
        <f>'7- Mapa Final'!C130</f>
        <v>Incorporar condiciones o requisitos que favorezcan a un proveedor en particular y/o una caracteristica o cualidad de un bien o servicio en especial</v>
      </c>
      <c r="D130" s="578" t="str">
        <f>'7- Mapa Final'!J130</f>
        <v>Muy Baja - 1</v>
      </c>
      <c r="E130" s="580" t="str">
        <f>'7- Mapa Final'!K130</f>
        <v>Mayor - 4</v>
      </c>
      <c r="F130" s="582" t="str">
        <f>'7- Mapa Final'!M130</f>
        <v>Alto  - 4</v>
      </c>
      <c r="G130" s="405" t="s">
        <v>422</v>
      </c>
      <c r="H130" s="570" t="s">
        <v>557</v>
      </c>
      <c r="I130" s="570"/>
      <c r="J130" s="571" t="s">
        <v>8</v>
      </c>
      <c r="K130" s="572">
        <v>45658</v>
      </c>
      <c r="L130" s="572">
        <v>45747</v>
      </c>
      <c r="M130" s="569" t="s">
        <v>558</v>
      </c>
      <c r="N130" s="618"/>
    </row>
    <row r="131" spans="1:14">
      <c r="A131" s="575"/>
      <c r="B131" s="577"/>
      <c r="C131" s="577"/>
      <c r="D131" s="579"/>
      <c r="E131" s="581"/>
      <c r="F131" s="583"/>
      <c r="G131" s="405"/>
      <c r="H131" s="570"/>
      <c r="I131" s="570"/>
      <c r="J131" s="570"/>
      <c r="K131" s="570"/>
      <c r="L131" s="570"/>
      <c r="M131" s="573"/>
      <c r="N131" s="618"/>
    </row>
    <row r="132" spans="1:14">
      <c r="A132" s="575"/>
      <c r="B132" s="577"/>
      <c r="C132" s="577"/>
      <c r="D132" s="579"/>
      <c r="E132" s="581"/>
      <c r="F132" s="583"/>
      <c r="G132" s="405"/>
      <c r="H132" s="570"/>
      <c r="I132" s="570"/>
      <c r="J132" s="570"/>
      <c r="K132" s="570"/>
      <c r="L132" s="570"/>
      <c r="M132" s="573"/>
      <c r="N132" s="618"/>
    </row>
    <row r="133" spans="1:14">
      <c r="A133" s="575"/>
      <c r="B133" s="577"/>
      <c r="C133" s="577"/>
      <c r="D133" s="579"/>
      <c r="E133" s="581"/>
      <c r="F133" s="583"/>
      <c r="G133" s="405"/>
      <c r="H133" s="570"/>
      <c r="I133" s="570"/>
      <c r="J133" s="570"/>
      <c r="K133" s="570"/>
      <c r="L133" s="570"/>
      <c r="M133" s="573"/>
      <c r="N133" s="618"/>
    </row>
    <row r="134" spans="1:14">
      <c r="A134" s="575"/>
      <c r="B134" s="577"/>
      <c r="C134" s="577"/>
      <c r="D134" s="579"/>
      <c r="E134" s="581"/>
      <c r="F134" s="583"/>
      <c r="G134" s="405"/>
      <c r="H134" s="570"/>
      <c r="I134" s="570"/>
      <c r="J134" s="570"/>
      <c r="K134" s="570"/>
      <c r="L134" s="570"/>
      <c r="M134" s="573"/>
      <c r="N134" s="618"/>
    </row>
    <row r="135" spans="1:14">
      <c r="A135" s="575"/>
      <c r="B135" s="577"/>
      <c r="C135" s="577"/>
      <c r="D135" s="579"/>
      <c r="E135" s="581"/>
      <c r="F135" s="583"/>
      <c r="G135" s="405"/>
      <c r="H135" s="570"/>
      <c r="I135" s="570"/>
      <c r="J135" s="570"/>
      <c r="K135" s="570"/>
      <c r="L135" s="570"/>
      <c r="M135" s="573"/>
      <c r="N135" s="618"/>
    </row>
    <row r="136" spans="1:14">
      <c r="A136" s="575"/>
      <c r="B136" s="577"/>
      <c r="C136" s="577"/>
      <c r="D136" s="579"/>
      <c r="E136" s="581"/>
      <c r="F136" s="583"/>
      <c r="G136" s="405"/>
      <c r="H136" s="570"/>
      <c r="I136" s="570"/>
      <c r="J136" s="570"/>
      <c r="K136" s="570"/>
      <c r="L136" s="570"/>
      <c r="M136" s="573"/>
      <c r="N136" s="618"/>
    </row>
    <row r="137" spans="1:14">
      <c r="A137" s="575"/>
      <c r="B137" s="577"/>
      <c r="C137" s="577"/>
      <c r="D137" s="579"/>
      <c r="E137" s="581"/>
      <c r="F137" s="583"/>
      <c r="G137" s="405"/>
      <c r="H137" s="570"/>
      <c r="I137" s="570"/>
      <c r="J137" s="570"/>
      <c r="K137" s="570"/>
      <c r="L137" s="570"/>
      <c r="M137" s="573"/>
      <c r="N137" s="618"/>
    </row>
    <row r="138" spans="1:14">
      <c r="A138" s="575"/>
      <c r="B138" s="577"/>
      <c r="C138" s="577"/>
      <c r="D138" s="579"/>
      <c r="E138" s="581"/>
      <c r="F138" s="583"/>
      <c r="G138" s="405"/>
      <c r="H138" s="570"/>
      <c r="I138" s="570"/>
      <c r="J138" s="570"/>
      <c r="K138" s="570"/>
      <c r="L138" s="570"/>
      <c r="M138" s="573"/>
      <c r="N138" s="618"/>
    </row>
    <row r="139" spans="1:14" ht="15.75" thickBot="1">
      <c r="A139" s="575"/>
      <c r="B139" s="577"/>
      <c r="C139" s="577"/>
      <c r="D139" s="579"/>
      <c r="E139" s="581"/>
      <c r="F139" s="583"/>
      <c r="G139" s="486"/>
      <c r="H139" s="570"/>
      <c r="I139" s="570"/>
      <c r="J139" s="570"/>
      <c r="K139" s="570"/>
      <c r="L139" s="570"/>
      <c r="M139" s="573"/>
      <c r="N139" s="618"/>
    </row>
    <row r="140" spans="1:14" ht="15" customHeight="1">
      <c r="A140" s="574">
        <f>'7- Mapa Final'!A140</f>
        <v>14</v>
      </c>
      <c r="B140" s="576" t="str">
        <f>'7- Mapa Final'!B140</f>
        <v>Ofrecer, prometer, entregar, aceptar o solicitar una ventaja indebida para recibir bienes o servicios que no satisfacen las condiciones establecidas en los contratos y especificaciones técnicas</v>
      </c>
      <c r="C140" s="576"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578" t="str">
        <f>'7- Mapa Final'!J140</f>
        <v>Muy Baja - 1</v>
      </c>
      <c r="E140" s="580" t="str">
        <f>'7- Mapa Final'!K140</f>
        <v>Moderado - 3</v>
      </c>
      <c r="F140" s="582" t="str">
        <f>'7- Mapa Final'!M140</f>
        <v>Moderado - 3</v>
      </c>
      <c r="G140" s="405" t="s">
        <v>422</v>
      </c>
      <c r="H140" s="570" t="s">
        <v>557</v>
      </c>
      <c r="I140" s="570"/>
      <c r="J140" s="571" t="s">
        <v>8</v>
      </c>
      <c r="K140" s="572">
        <v>45658</v>
      </c>
      <c r="L140" s="572">
        <v>45747</v>
      </c>
      <c r="M140" s="569" t="s">
        <v>558</v>
      </c>
      <c r="N140" s="618"/>
    </row>
    <row r="141" spans="1:14">
      <c r="A141" s="575"/>
      <c r="B141" s="577"/>
      <c r="C141" s="577"/>
      <c r="D141" s="579"/>
      <c r="E141" s="581"/>
      <c r="F141" s="583"/>
      <c r="G141" s="405"/>
      <c r="H141" s="570"/>
      <c r="I141" s="570"/>
      <c r="J141" s="570"/>
      <c r="K141" s="570"/>
      <c r="L141" s="570"/>
      <c r="M141" s="573"/>
      <c r="N141" s="618"/>
    </row>
    <row r="142" spans="1:14">
      <c r="A142" s="575"/>
      <c r="B142" s="577"/>
      <c r="C142" s="577"/>
      <c r="D142" s="579"/>
      <c r="E142" s="581"/>
      <c r="F142" s="583"/>
      <c r="G142" s="405"/>
      <c r="H142" s="570"/>
      <c r="I142" s="570"/>
      <c r="J142" s="570"/>
      <c r="K142" s="570"/>
      <c r="L142" s="570"/>
      <c r="M142" s="573"/>
      <c r="N142" s="618"/>
    </row>
    <row r="143" spans="1:14">
      <c r="A143" s="575"/>
      <c r="B143" s="577"/>
      <c r="C143" s="577"/>
      <c r="D143" s="579"/>
      <c r="E143" s="581"/>
      <c r="F143" s="583"/>
      <c r="G143" s="405"/>
      <c r="H143" s="570"/>
      <c r="I143" s="570"/>
      <c r="J143" s="570"/>
      <c r="K143" s="570"/>
      <c r="L143" s="570"/>
      <c r="M143" s="573"/>
      <c r="N143" s="618"/>
    </row>
    <row r="144" spans="1:14">
      <c r="A144" s="575"/>
      <c r="B144" s="577"/>
      <c r="C144" s="577"/>
      <c r="D144" s="579"/>
      <c r="E144" s="581"/>
      <c r="F144" s="583"/>
      <c r="G144" s="405"/>
      <c r="H144" s="570"/>
      <c r="I144" s="570"/>
      <c r="J144" s="570"/>
      <c r="K144" s="570"/>
      <c r="L144" s="570"/>
      <c r="M144" s="573"/>
      <c r="N144" s="618"/>
    </row>
    <row r="145" spans="1:14">
      <c r="A145" s="575"/>
      <c r="B145" s="577"/>
      <c r="C145" s="577"/>
      <c r="D145" s="579"/>
      <c r="E145" s="581"/>
      <c r="F145" s="583"/>
      <c r="G145" s="405"/>
      <c r="H145" s="570"/>
      <c r="I145" s="570"/>
      <c r="J145" s="570"/>
      <c r="K145" s="570"/>
      <c r="L145" s="570"/>
      <c r="M145" s="573"/>
      <c r="N145" s="618"/>
    </row>
    <row r="146" spans="1:14">
      <c r="A146" s="575"/>
      <c r="B146" s="577"/>
      <c r="C146" s="577"/>
      <c r="D146" s="579"/>
      <c r="E146" s="581"/>
      <c r="F146" s="583"/>
      <c r="G146" s="405"/>
      <c r="H146" s="570"/>
      <c r="I146" s="570"/>
      <c r="J146" s="570"/>
      <c r="K146" s="570"/>
      <c r="L146" s="570"/>
      <c r="M146" s="573"/>
      <c r="N146" s="618"/>
    </row>
    <row r="147" spans="1:14">
      <c r="A147" s="575"/>
      <c r="B147" s="577"/>
      <c r="C147" s="577"/>
      <c r="D147" s="579"/>
      <c r="E147" s="581"/>
      <c r="F147" s="583"/>
      <c r="G147" s="405"/>
      <c r="H147" s="570"/>
      <c r="I147" s="570"/>
      <c r="J147" s="570"/>
      <c r="K147" s="570"/>
      <c r="L147" s="570"/>
      <c r="M147" s="573"/>
      <c r="N147" s="618"/>
    </row>
    <row r="148" spans="1:14">
      <c r="A148" s="575"/>
      <c r="B148" s="577"/>
      <c r="C148" s="577"/>
      <c r="D148" s="579"/>
      <c r="E148" s="581"/>
      <c r="F148" s="583"/>
      <c r="G148" s="405"/>
      <c r="H148" s="570"/>
      <c r="I148" s="570"/>
      <c r="J148" s="570"/>
      <c r="K148" s="570"/>
      <c r="L148" s="570"/>
      <c r="M148" s="573"/>
      <c r="N148" s="618"/>
    </row>
    <row r="149" spans="1:14" ht="15.75" customHeight="1" thickBot="1">
      <c r="A149" s="575"/>
      <c r="B149" s="577"/>
      <c r="C149" s="577"/>
      <c r="D149" s="579"/>
      <c r="E149" s="581"/>
      <c r="F149" s="583"/>
      <c r="G149" s="486"/>
      <c r="H149" s="570"/>
      <c r="I149" s="570"/>
      <c r="J149" s="570"/>
      <c r="K149" s="570"/>
      <c r="L149" s="570"/>
      <c r="M149" s="573"/>
      <c r="N149" s="618"/>
    </row>
    <row r="150" spans="1:14" ht="15" customHeight="1">
      <c r="A150" s="574">
        <f>'7- Mapa Final'!A150</f>
        <v>15</v>
      </c>
      <c r="B150" s="576" t="str">
        <f>'7- Mapa Final'!B150</f>
        <v>Ofrecer, prometer, entregar, aceptar o solicitar una ventaja indebida para permitir el uso de los bienes muebles e inmuebles, equipos y consumibles de la entidad con destino diferente a lo establecido.</v>
      </c>
      <c r="C150" s="576" t="str">
        <f>'7- Mapa Final'!C150</f>
        <v xml:space="preserve">Permitir el uso o destinación de los bienes muebles, inmuebles,  equipos y consumibles de la entidad con proposito diferente a lo establecido </v>
      </c>
      <c r="D150" s="578" t="str">
        <f>'7- Mapa Final'!J150</f>
        <v>Muy Baja - 1</v>
      </c>
      <c r="E150" s="580" t="str">
        <f>'7- Mapa Final'!K150</f>
        <v>Mayor - 4</v>
      </c>
      <c r="F150" s="582" t="str">
        <f>'7- Mapa Final'!M150</f>
        <v>Alto  - 4</v>
      </c>
      <c r="G150" s="405" t="s">
        <v>422</v>
      </c>
      <c r="H150" s="570" t="s">
        <v>557</v>
      </c>
      <c r="I150" s="570"/>
      <c r="J150" s="571" t="s">
        <v>8</v>
      </c>
      <c r="K150" s="572">
        <v>45658</v>
      </c>
      <c r="L150" s="572">
        <v>45747</v>
      </c>
      <c r="M150" s="567" t="s">
        <v>558</v>
      </c>
      <c r="N150" s="618"/>
    </row>
    <row r="151" spans="1:14">
      <c r="A151" s="575"/>
      <c r="B151" s="577"/>
      <c r="C151" s="577"/>
      <c r="D151" s="579"/>
      <c r="E151" s="581"/>
      <c r="F151" s="583"/>
      <c r="G151" s="405"/>
      <c r="H151" s="570"/>
      <c r="I151" s="570"/>
      <c r="J151" s="570"/>
      <c r="K151" s="570"/>
      <c r="L151" s="570"/>
      <c r="M151" s="568"/>
      <c r="N151" s="618"/>
    </row>
    <row r="152" spans="1:14">
      <c r="A152" s="575"/>
      <c r="B152" s="577"/>
      <c r="C152" s="577"/>
      <c r="D152" s="579"/>
      <c r="E152" s="581"/>
      <c r="F152" s="583"/>
      <c r="G152" s="405"/>
      <c r="H152" s="570"/>
      <c r="I152" s="570"/>
      <c r="J152" s="570"/>
      <c r="K152" s="570"/>
      <c r="L152" s="570"/>
      <c r="M152" s="568"/>
      <c r="N152" s="618"/>
    </row>
    <row r="153" spans="1:14">
      <c r="A153" s="575"/>
      <c r="B153" s="577"/>
      <c r="C153" s="577"/>
      <c r="D153" s="579"/>
      <c r="E153" s="581"/>
      <c r="F153" s="583"/>
      <c r="G153" s="405"/>
      <c r="H153" s="570"/>
      <c r="I153" s="570"/>
      <c r="J153" s="570"/>
      <c r="K153" s="570"/>
      <c r="L153" s="570"/>
      <c r="M153" s="568"/>
      <c r="N153" s="618"/>
    </row>
    <row r="154" spans="1:14">
      <c r="A154" s="575"/>
      <c r="B154" s="577"/>
      <c r="C154" s="577"/>
      <c r="D154" s="579"/>
      <c r="E154" s="581"/>
      <c r="F154" s="583"/>
      <c r="G154" s="405"/>
      <c r="H154" s="570"/>
      <c r="I154" s="570"/>
      <c r="J154" s="570"/>
      <c r="K154" s="570"/>
      <c r="L154" s="570"/>
      <c r="M154" s="568"/>
      <c r="N154" s="618"/>
    </row>
    <row r="155" spans="1:14">
      <c r="A155" s="575"/>
      <c r="B155" s="577"/>
      <c r="C155" s="577"/>
      <c r="D155" s="579"/>
      <c r="E155" s="581"/>
      <c r="F155" s="583"/>
      <c r="G155" s="405"/>
      <c r="H155" s="570"/>
      <c r="I155" s="570"/>
      <c r="J155" s="570"/>
      <c r="K155" s="570"/>
      <c r="L155" s="570"/>
      <c r="M155" s="568"/>
      <c r="N155" s="618"/>
    </row>
    <row r="156" spans="1:14">
      <c r="A156" s="575"/>
      <c r="B156" s="577"/>
      <c r="C156" s="577"/>
      <c r="D156" s="579"/>
      <c r="E156" s="581"/>
      <c r="F156" s="583"/>
      <c r="G156" s="405"/>
      <c r="H156" s="570"/>
      <c r="I156" s="570"/>
      <c r="J156" s="570"/>
      <c r="K156" s="570"/>
      <c r="L156" s="570"/>
      <c r="M156" s="568"/>
      <c r="N156" s="618"/>
    </row>
    <row r="157" spans="1:14">
      <c r="A157" s="575"/>
      <c r="B157" s="577"/>
      <c r="C157" s="577"/>
      <c r="D157" s="579"/>
      <c r="E157" s="581"/>
      <c r="F157" s="583"/>
      <c r="G157" s="405"/>
      <c r="H157" s="570"/>
      <c r="I157" s="570"/>
      <c r="J157" s="570"/>
      <c r="K157" s="570"/>
      <c r="L157" s="570"/>
      <c r="M157" s="568"/>
      <c r="N157" s="618"/>
    </row>
    <row r="158" spans="1:14">
      <c r="A158" s="575"/>
      <c r="B158" s="577"/>
      <c r="C158" s="577"/>
      <c r="D158" s="579"/>
      <c r="E158" s="581"/>
      <c r="F158" s="583"/>
      <c r="G158" s="405"/>
      <c r="H158" s="570"/>
      <c r="I158" s="570"/>
      <c r="J158" s="570"/>
      <c r="K158" s="570"/>
      <c r="L158" s="570"/>
      <c r="M158" s="568"/>
      <c r="N158" s="618"/>
    </row>
    <row r="159" spans="1:14">
      <c r="A159" s="575"/>
      <c r="B159" s="577"/>
      <c r="C159" s="577"/>
      <c r="D159" s="579"/>
      <c r="E159" s="581"/>
      <c r="F159" s="583"/>
      <c r="G159" s="486"/>
      <c r="H159" s="570"/>
      <c r="I159" s="570"/>
      <c r="J159" s="570"/>
      <c r="K159" s="570"/>
      <c r="L159" s="570"/>
      <c r="M159" s="569"/>
      <c r="N159" s="618"/>
    </row>
  </sheetData>
  <mergeCells count="225">
    <mergeCell ref="N100:N109"/>
    <mergeCell ref="N110:N119"/>
    <mergeCell ref="N120:N129"/>
    <mergeCell ref="N130:N139"/>
    <mergeCell ref="N140:N149"/>
    <mergeCell ref="N150:N159"/>
    <mergeCell ref="N10:N19"/>
    <mergeCell ref="N20:N29"/>
    <mergeCell ref="N30:N39"/>
    <mergeCell ref="N40:N49"/>
    <mergeCell ref="N50:N59"/>
    <mergeCell ref="N60:N69"/>
    <mergeCell ref="N70:N79"/>
    <mergeCell ref="N80:N89"/>
    <mergeCell ref="N90:N99"/>
    <mergeCell ref="A150:A159"/>
    <mergeCell ref="B150:B159"/>
    <mergeCell ref="C150:C159"/>
    <mergeCell ref="D150:D159"/>
    <mergeCell ref="E150:E159"/>
    <mergeCell ref="F150:F159"/>
    <mergeCell ref="G150:G159"/>
    <mergeCell ref="C1:L2"/>
    <mergeCell ref="J140:J149"/>
    <mergeCell ref="K140:K149"/>
    <mergeCell ref="L140:L149"/>
    <mergeCell ref="A3:B3"/>
    <mergeCell ref="A4:B4"/>
    <mergeCell ref="C3:M3"/>
    <mergeCell ref="C4:M4"/>
    <mergeCell ref="H6:H7"/>
    <mergeCell ref="I6:J6"/>
    <mergeCell ref="K6:L6"/>
    <mergeCell ref="M6:M7"/>
    <mergeCell ref="A5:B5"/>
    <mergeCell ref="A6:C6"/>
    <mergeCell ref="D6:F6"/>
    <mergeCell ref="G6:G7"/>
    <mergeCell ref="C5:M5"/>
    <mergeCell ref="A140:A149"/>
    <mergeCell ref="B140:B149"/>
    <mergeCell ref="C140:C149"/>
    <mergeCell ref="D140:D149"/>
    <mergeCell ref="E140:E149"/>
    <mergeCell ref="F140:F149"/>
    <mergeCell ref="G140:G149"/>
    <mergeCell ref="H140:H149"/>
    <mergeCell ref="I140:I149"/>
    <mergeCell ref="A8:G8"/>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J80:J89"/>
    <mergeCell ref="K80:K89"/>
    <mergeCell ref="L80:L89"/>
    <mergeCell ref="M80:M89"/>
    <mergeCell ref="J90:J99"/>
    <mergeCell ref="K90:K99"/>
    <mergeCell ref="L90:L99"/>
    <mergeCell ref="M90:M9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H90:H99"/>
    <mergeCell ref="I90:I99"/>
    <mergeCell ref="H80:H89"/>
    <mergeCell ref="I80:I89"/>
    <mergeCell ref="H110:H119"/>
    <mergeCell ref="I110:I119"/>
    <mergeCell ref="J100:J109"/>
    <mergeCell ref="K100:K109"/>
    <mergeCell ref="L100:L109"/>
    <mergeCell ref="J110:J119"/>
    <mergeCell ref="K110:K119"/>
    <mergeCell ref="L110:L119"/>
    <mergeCell ref="M100:M109"/>
    <mergeCell ref="A100:A109"/>
    <mergeCell ref="B100:B109"/>
    <mergeCell ref="C100:C109"/>
    <mergeCell ref="D100:D109"/>
    <mergeCell ref="E100:E109"/>
    <mergeCell ref="F100:F109"/>
    <mergeCell ref="G100:G109"/>
    <mergeCell ref="H100:H109"/>
    <mergeCell ref="I100:I10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A110:A119"/>
    <mergeCell ref="B110:B119"/>
    <mergeCell ref="C110:C119"/>
    <mergeCell ref="D110:D119"/>
    <mergeCell ref="E110:E119"/>
    <mergeCell ref="F110:F119"/>
    <mergeCell ref="G110:G119"/>
    <mergeCell ref="A130:A139"/>
    <mergeCell ref="B130:B139"/>
    <mergeCell ref="C130:C139"/>
    <mergeCell ref="D130:D139"/>
    <mergeCell ref="E130:E139"/>
    <mergeCell ref="F130:F139"/>
    <mergeCell ref="G130:G139"/>
    <mergeCell ref="H130:H139"/>
    <mergeCell ref="I130:I139"/>
    <mergeCell ref="M150:M159"/>
    <mergeCell ref="H150:H159"/>
    <mergeCell ref="I150:I159"/>
    <mergeCell ref="J150:J159"/>
    <mergeCell ref="K150:K159"/>
    <mergeCell ref="L150:L159"/>
    <mergeCell ref="J130:J139"/>
    <mergeCell ref="K130:K139"/>
    <mergeCell ref="L130:L139"/>
    <mergeCell ref="M130:M139"/>
    <mergeCell ref="M140:M149"/>
  </mergeCells>
  <conditionalFormatting sqref="A6:B6">
    <cfRule type="containsText" dxfId="31" priority="1040" operator="containsText" text="3- Moderado">
      <formula>NOT(ISERROR(SEARCH("3- Moderado",A6)))</formula>
    </cfRule>
    <cfRule type="containsText" dxfId="30" priority="1041" operator="containsText" text="6- Moderado">
      <formula>NOT(ISERROR(SEARCH("6- Moderado",A6)))</formula>
    </cfRule>
    <cfRule type="containsText" dxfId="29" priority="1042" operator="containsText" text="4- Moderado">
      <formula>NOT(ISERROR(SEARCH("4- Moderado",A6)))</formula>
    </cfRule>
    <cfRule type="containsText" dxfId="28" priority="1043" operator="containsText" text="3- Bajo">
      <formula>NOT(ISERROR(SEARCH("3- Bajo",A6)))</formula>
    </cfRule>
    <cfRule type="containsText" dxfId="27" priority="1044" operator="containsText" text="4- Bajo">
      <formula>NOT(ISERROR(SEARCH("4- Bajo",A6)))</formula>
    </cfRule>
    <cfRule type="containsText" dxfId="26" priority="1045" operator="containsText" text="1- Bajo">
      <formula>NOT(ISERROR(SEARCH("1- Bajo",A6)))</formula>
    </cfRule>
  </conditionalFormatting>
  <conditionalFormatting sqref="A10:E10 A20:E20 A30:E30 A40:E40 A50:E50 A60:E60 A70:E70 A80:E80 A90:E90 A100:E100 A110:E110 A120:E120 A130:E130 A140:E140 A150:E150">
    <cfRule type="containsText" dxfId="25" priority="1017" operator="containsText" text="6- Moderado">
      <formula>NOT(ISERROR(SEARCH("6- Moderado",A10)))</formula>
    </cfRule>
    <cfRule type="containsText" dxfId="24" priority="1016" operator="containsText" text="3- Moderado">
      <formula>NOT(ISERROR(SEARCH("3- Moderado",A10)))</formula>
    </cfRule>
    <cfRule type="containsText" dxfId="23" priority="1018" operator="containsText" text="4- Moderado">
      <formula>NOT(ISERROR(SEARCH("4- Moderado",A10)))</formula>
    </cfRule>
    <cfRule type="containsText" dxfId="22" priority="1019" operator="containsText" text="3- Bajo">
      <formula>NOT(ISERROR(SEARCH("3- Bajo",A10)))</formula>
    </cfRule>
    <cfRule type="containsText" dxfId="21" priority="1020" operator="containsText" text="4- Bajo">
      <formula>NOT(ISERROR(SEARCH("4- Bajo",A10)))</formula>
    </cfRule>
    <cfRule type="containsText" dxfId="20" priority="1021" operator="containsText" text="1- Bajo">
      <formula>NOT(ISERROR(SEARCH("1- Bajo",A10)))</formula>
    </cfRule>
  </conditionalFormatting>
  <conditionalFormatting sqref="C7:F7">
    <cfRule type="containsText" dxfId="19" priority="374" operator="containsText" text="4- Moderado">
      <formula>NOT(ISERROR(SEARCH("4- Moderado",C7)))</formula>
    </cfRule>
    <cfRule type="containsText" dxfId="18" priority="375" operator="containsText" text="3- Bajo">
      <formula>NOT(ISERROR(SEARCH("3- Bajo",C7)))</formula>
    </cfRule>
    <cfRule type="containsText" dxfId="17" priority="372" operator="containsText" text="3- Moderado">
      <formula>NOT(ISERROR(SEARCH("3- Moderado",C7)))</formula>
    </cfRule>
    <cfRule type="containsText" dxfId="16" priority="373" operator="containsText" text="6- Moderado">
      <formula>NOT(ISERROR(SEARCH("6- Moderado",C7)))</formula>
    </cfRule>
    <cfRule type="containsText" dxfId="15" priority="377" operator="containsText" text="1- Bajo">
      <formula>NOT(ISERROR(SEARCH("1- Bajo",C7)))</formula>
    </cfRule>
    <cfRule type="containsText" dxfId="14" priority="376" operator="containsText" text="4- Bajo">
      <formula>NOT(ISERROR(SEARCH("4- Bajo",C7)))</formula>
    </cfRule>
  </conditionalFormatting>
  <conditionalFormatting sqref="D10:D159">
    <cfRule type="containsText" dxfId="13" priority="208" operator="containsText" text="Muy Alta">
      <formula>NOT(ISERROR(SEARCH("Muy Alta",D10)))</formula>
    </cfRule>
    <cfRule type="containsText" dxfId="12" priority="209" operator="containsText" text="Alta">
      <formula>NOT(ISERROR(SEARCH("Alta",D10)))</formula>
    </cfRule>
    <cfRule type="containsText" dxfId="11" priority="210" operator="containsText" text="Baja">
      <formula>NOT(ISERROR(SEARCH("Baja",D10)))</formula>
    </cfRule>
    <cfRule type="containsText" dxfId="10" priority="211" operator="containsText" text="Muy Baja">
      <formula>NOT(ISERROR(SEARCH("Muy Baja",D10)))</formula>
    </cfRule>
    <cfRule type="containsText" dxfId="9" priority="213" operator="containsText" text="Media">
      <formula>NOT(ISERROR(SEARCH("Media",D10)))</formula>
    </cfRule>
  </conditionalFormatting>
  <conditionalFormatting sqref="E10:E159">
    <cfRule type="containsText" dxfId="8" priority="207" operator="containsText" text="Leve">
      <formula>NOT(ISERROR(SEARCH("Leve",E10)))</formula>
    </cfRule>
    <cfRule type="containsText" dxfId="7" priority="204" operator="containsText" text="Catastrófico">
      <formula>NOT(ISERROR(SEARCH("Catastrófico",E10)))</formula>
    </cfRule>
    <cfRule type="containsText" dxfId="6" priority="205" operator="containsText" text="Mayor">
      <formula>NOT(ISERROR(SEARCH("Mayor",E10)))</formula>
    </cfRule>
    <cfRule type="containsText" dxfId="5" priority="206" operator="containsText" text="Menor">
      <formula>NOT(ISERROR(SEARCH("Menor",E10)))</formula>
    </cfRule>
  </conditionalFormatting>
  <conditionalFormatting sqref="E10:F159">
    <cfRule type="containsText" dxfId="4" priority="212" operator="containsText" text="Moderado">
      <formula>NOT(ISERROR(SEARCH("Moderado",E10)))</formula>
    </cfRule>
  </conditionalFormatting>
  <conditionalFormatting sqref="F10:F159">
    <cfRule type="containsText" dxfId="3" priority="230" operator="containsText" text="Extremo">
      <formula>NOT(ISERROR(SEARCH("Extremo",F10)))</formula>
    </cfRule>
    <cfRule type="containsText" dxfId="2" priority="229" operator="containsText" text="Alto">
      <formula>NOT(ISERROR(SEARCH("Alto",F10)))</formula>
    </cfRule>
    <cfRule type="containsText" dxfId="1" priority="228" operator="containsText" text="Moderado">
      <formula>NOT(ISERROR(SEARCH("Moderado",F10)))</formula>
    </cfRule>
    <cfRule type="containsText" dxfId="0" priority="227" operator="containsText" text="Bajo">
      <formula>NOT(ISERROR(SEARCH("Bajo",F10)))</formula>
    </cfRule>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s" xr:uid="{818BD747-6FB3-4D52-A6F2-AD9501E07BA8}"/>
    <hyperlink ref="N20:N29" r:id="rId2" display="Evidencias " xr:uid="{B25578D4-465F-4909-A8B7-34076CDB0F8B}"/>
    <hyperlink ref="N50:N59" r:id="rId3" display="Evidencias " xr:uid="{7F6DE2FA-809D-4AB6-978C-09D43A47B2F7}"/>
    <hyperlink ref="N30:N39" r:id="rId4" display="Evidencias " xr:uid="{916C94F5-2D43-424D-A5DC-8CADA8A5495B}"/>
    <hyperlink ref="N60:N69" r:id="rId5" display="Evidencias " xr:uid="{7FC6B3F3-5E1F-439E-8641-5B72153887FE}"/>
    <hyperlink ref="N100:N109" r:id="rId6" display="Evidencias " xr:uid="{6AD5DCC3-66E7-4B2A-8A20-0E2C52F0C438}"/>
    <hyperlink ref="N80:N89" r:id="rId7" display="Evidencias " xr:uid="{BD091A7F-D2FA-41F4-AF52-B5917D320947}"/>
    <hyperlink ref="N90:N99" r:id="rId8" display="Evidencias " xr:uid="{725C8FF0-9957-44F1-880F-1505129DC93E}"/>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9"/>
  <drawing r:id="rId10"/>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2025-05-08T17:38:47Z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